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BORDEREAUX DE PRIX_DAF_2025_001477\"/>
    </mc:Choice>
  </mc:AlternateContent>
  <bookViews>
    <workbookView xWindow="0" yWindow="0" windowWidth="28800" windowHeight="12300" tabRatio="908" activeTab="6"/>
  </bookViews>
  <sheets>
    <sheet name="TOTAL DES DQE " sheetId="25" r:id="rId1"/>
    <sheet name="BPU_NETTOYAGE DES LOCAUX" sheetId="28" r:id="rId2"/>
    <sheet name="DQE_NETTOYAGE DES LOCAUX" sheetId="29" r:id="rId3"/>
    <sheet name="BDC FORFAITISE_HGT VARCES" sheetId="12" r:id="rId4"/>
    <sheet name="DQE_HGT VARCES" sheetId="5" r:id="rId5"/>
    <sheet name="BDC FORFAITISE_HOT VARCES" sheetId="26" r:id="rId6"/>
    <sheet name="DQE_HOT VARCES" sheetId="27" r:id="rId7"/>
  </sheets>
  <definedNames>
    <definedName name="_ftn1" localSheetId="1">'BPU_NETTOYAGE DES LOCAUX'!#REF!</definedName>
    <definedName name="_ftn1" localSheetId="2">'DQE_NETTOYAGE DES LOCAUX'!#REF!</definedName>
    <definedName name="_ftnref1" localSheetId="1">'BPU_NETTOYAGE DES LOCAUX'!#REF!</definedName>
    <definedName name="_ftnref1" localSheetId="2">'DQE_NETTOYAGE DES LOCAUX'!#REF!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5" l="1"/>
  <c r="F18" i="12"/>
  <c r="F17" i="12"/>
  <c r="F16" i="12"/>
  <c r="F15" i="12"/>
  <c r="F14" i="12"/>
  <c r="C61" i="29"/>
  <c r="C62" i="29"/>
  <c r="C41" i="29"/>
  <c r="D41" i="29" s="1"/>
  <c r="F41" i="29" s="1"/>
  <c r="C40" i="29"/>
  <c r="D40" i="29" s="1"/>
  <c r="F40" i="29" s="1"/>
  <c r="C39" i="29"/>
  <c r="C28" i="29"/>
  <c r="D28" i="29" s="1"/>
  <c r="F28" i="29" s="1"/>
  <c r="C27" i="29"/>
  <c r="D27" i="29" s="1"/>
  <c r="F27" i="29" s="1"/>
  <c r="C26" i="29"/>
  <c r="D26" i="29" s="1"/>
  <c r="F26" i="29" s="1"/>
  <c r="C25" i="29"/>
  <c r="D25" i="29" s="1"/>
  <c r="F25" i="29" s="1"/>
  <c r="C24" i="29"/>
  <c r="D24" i="29" s="1"/>
  <c r="F24" i="29" s="1"/>
  <c r="C23" i="29"/>
  <c r="C13" i="29"/>
  <c r="D13" i="29" s="1"/>
  <c r="F13" i="29" s="1"/>
  <c r="C17" i="29"/>
  <c r="D17" i="29" s="1"/>
  <c r="F17" i="29" s="1"/>
  <c r="C18" i="29"/>
  <c r="D18" i="29" s="1"/>
  <c r="F18" i="29" s="1"/>
  <c r="C19" i="29"/>
  <c r="D19" i="29" s="1"/>
  <c r="F19" i="29" s="1"/>
  <c r="C34" i="29"/>
  <c r="D34" i="29" s="1"/>
  <c r="F34" i="29" s="1"/>
  <c r="C35" i="29"/>
  <c r="D35" i="29" s="1"/>
  <c r="F35" i="29" s="1"/>
  <c r="D39" i="29"/>
  <c r="F39" i="29" s="1"/>
  <c r="C46" i="29"/>
  <c r="C47" i="29"/>
  <c r="C48" i="29"/>
  <c r="C49" i="29"/>
  <c r="C50" i="29"/>
  <c r="D50" i="29" s="1"/>
  <c r="F50" i="29" s="1"/>
  <c r="C51" i="29"/>
  <c r="D51" i="29" s="1"/>
  <c r="F51" i="29" s="1"/>
  <c r="C57" i="29"/>
  <c r="D57" i="29" s="1"/>
  <c r="F57" i="29" s="1"/>
  <c r="C58" i="29"/>
  <c r="D58" i="29" s="1"/>
  <c r="F58" i="29" s="1"/>
  <c r="D62" i="29"/>
  <c r="F62" i="29" s="1"/>
  <c r="D61" i="29"/>
  <c r="F61" i="29" s="1"/>
  <c r="D47" i="29"/>
  <c r="F47" i="29" s="1"/>
  <c r="D48" i="29"/>
  <c r="F48" i="29" s="1"/>
  <c r="D49" i="29"/>
  <c r="F49" i="29" s="1"/>
  <c r="D23" i="29"/>
  <c r="F23" i="29" s="1"/>
  <c r="C12" i="29"/>
  <c r="D12" i="29" s="1"/>
  <c r="F12" i="29" s="1"/>
  <c r="D46" i="29"/>
  <c r="F46" i="29" s="1"/>
  <c r="D52" i="28"/>
  <c r="D51" i="28"/>
  <c r="D49" i="28"/>
  <c r="D48" i="28"/>
  <c r="D44" i="28"/>
  <c r="D43" i="28"/>
  <c r="D42" i="28"/>
  <c r="D41" i="28"/>
  <c r="D40" i="28"/>
  <c r="D39" i="28"/>
  <c r="D36" i="28"/>
  <c r="D35" i="28"/>
  <c r="D34" i="28"/>
  <c r="D31" i="28"/>
  <c r="D30" i="28"/>
  <c r="D25" i="28"/>
  <c r="D24" i="28"/>
  <c r="D23" i="28"/>
  <c r="D22" i="28"/>
  <c r="D21" i="28"/>
  <c r="D20" i="28"/>
  <c r="D17" i="28"/>
  <c r="D16" i="28"/>
  <c r="D15" i="28"/>
  <c r="D12" i="28"/>
  <c r="D11" i="28"/>
  <c r="D64" i="29" l="1"/>
  <c r="B9" i="25" s="1"/>
  <c r="F64" i="29"/>
  <c r="D9" i="25" s="1"/>
  <c r="C10" i="25" l="1"/>
  <c r="E15" i="5"/>
  <c r="F15" i="5" s="1"/>
  <c r="H15" i="5" s="1"/>
  <c r="E16" i="5"/>
  <c r="F16" i="5" s="1"/>
  <c r="H16" i="5" s="1"/>
  <c r="E17" i="5"/>
  <c r="F17" i="5" s="1"/>
  <c r="H17" i="5" s="1"/>
  <c r="E18" i="5"/>
  <c r="F18" i="5" s="1"/>
  <c r="H18" i="5" s="1"/>
  <c r="E19" i="5"/>
  <c r="F19" i="5" s="1"/>
  <c r="H19" i="5" s="1"/>
  <c r="E14" i="5"/>
  <c r="F14" i="5" s="1"/>
  <c r="H14" i="5" s="1"/>
  <c r="F13" i="12"/>
  <c r="H21" i="5" l="1"/>
  <c r="D10" i="25" s="1"/>
  <c r="F21" i="5"/>
  <c r="B10" i="25" s="1"/>
  <c r="C11" i="25"/>
  <c r="E14" i="27" l="1"/>
  <c r="F14" i="27" s="1"/>
  <c r="H14" i="27" s="1"/>
  <c r="F13" i="26"/>
  <c r="F16" i="27" l="1"/>
  <c r="B11" i="25" s="1"/>
  <c r="B12" i="25" s="1"/>
  <c r="H16" i="27"/>
  <c r="D11" i="25" s="1"/>
  <c r="D12" i="25" s="1"/>
</calcChain>
</file>

<file path=xl/sharedStrings.xml><?xml version="1.0" encoding="utf-8"?>
<sst xmlns="http://schemas.openxmlformats.org/spreadsheetml/2006/main" count="239" uniqueCount="84">
  <si>
    <t>Taux de la TVA</t>
  </si>
  <si>
    <t>PRESTATIONS PONCTUELLES</t>
  </si>
  <si>
    <t>VITRERIE</t>
  </si>
  <si>
    <t>Montant au m2
en euros HT</t>
  </si>
  <si>
    <t>Montant au m2
en euros TTC</t>
  </si>
  <si>
    <t>Numéros de lignes</t>
  </si>
  <si>
    <t xml:space="preserve">Numérotation de bâtiment </t>
  </si>
  <si>
    <t xml:space="preserve">dénomination des bâtiments </t>
  </si>
  <si>
    <t>Les prestations chiffrées sont calculées conformément au CCTP</t>
  </si>
  <si>
    <t>Données non contractuelles sur le besoin 
estimé pour une année</t>
  </si>
  <si>
    <t xml:space="preserve">Nombre de nettoyage estimée par an </t>
  </si>
  <si>
    <t xml:space="preserve">SANS NACELLE </t>
  </si>
  <si>
    <t xml:space="preserve">Le prix du nettoyage intérieur (inclus l’encadrement / rebords de fenêtre) 
</t>
  </si>
  <si>
    <t xml:space="preserve">Le prix du nettoyage extérieur (inclus l’encadrement / rebords de fenêtre) 
</t>
  </si>
  <si>
    <t xml:space="preserve">AVEC NACELLE </t>
  </si>
  <si>
    <r>
      <t xml:space="preserve">Montant  pour </t>
    </r>
    <r>
      <rPr>
        <b/>
        <sz val="11"/>
        <color rgb="FFFF0000"/>
        <rFont val="Arial"/>
        <family val="2"/>
      </rPr>
      <t>15 jours de prestations</t>
    </r>
    <r>
      <rPr>
        <b/>
        <sz val="11"/>
        <rFont val="Arial"/>
        <family val="2"/>
      </rPr>
      <t xml:space="preserve"> (du lundi au vendredi inclus) conformément au cahier des charges 
en euros HT</t>
    </r>
  </si>
  <si>
    <r>
      <t xml:space="preserve">Montant  pour </t>
    </r>
    <r>
      <rPr>
        <b/>
        <sz val="11"/>
        <color rgb="FFFF0000"/>
        <rFont val="Arial"/>
        <family val="2"/>
      </rPr>
      <t>15 jours de prestations</t>
    </r>
    <r>
      <rPr>
        <b/>
        <sz val="11"/>
        <rFont val="Arial"/>
        <family val="2"/>
      </rPr>
      <t xml:space="preserve"> (du lundi au vendredi inclus) conformément au cahier des charges 
en euros TTC</t>
    </r>
  </si>
  <si>
    <t xml:space="preserve">Montant total estimé 
en euros HT par an </t>
  </si>
  <si>
    <t xml:space="preserve">Montant total estimé 
en euros TTC par an </t>
  </si>
  <si>
    <t>Montant annuel estimé 
en euros HT</t>
  </si>
  <si>
    <t>Montant annuel estimé 
en euros TTC</t>
  </si>
  <si>
    <t>DETAIL QUANTITATIF ESTIMATIF (DQE)
(n'ayant pas de valeur contractuelle, utilisé pour la comparaison des offres de prix)</t>
  </si>
  <si>
    <t>TOTAL DES DETAILS QUANTITATIF ESTIMATIFS (DQE)
(n'ayant pas de valeur contractuelle, utilisé pour la comparaison des offres de prix)</t>
  </si>
  <si>
    <t xml:space="preserve">HT </t>
  </si>
  <si>
    <t xml:space="preserve">TAUX TVA </t>
  </si>
  <si>
    <t>TTC</t>
  </si>
  <si>
    <t xml:space="preserve">TOTAL GENERAL </t>
  </si>
  <si>
    <t>TOTAL DQE_NETTOYAGE DES LOCAUX</t>
  </si>
  <si>
    <t xml:space="preserve">TOTAL </t>
  </si>
  <si>
    <r>
      <t>Montant  pour</t>
    </r>
    <r>
      <rPr>
        <b/>
        <sz val="11"/>
        <color rgb="FFFF0000"/>
        <rFont val="Arial"/>
        <family val="2"/>
      </rPr>
      <t xml:space="preserve"> 15 jours de prestations</t>
    </r>
    <r>
      <rPr>
        <b/>
        <sz val="11"/>
        <color theme="1"/>
        <rFont val="Arial"/>
        <family val="2"/>
      </rPr>
      <t xml:space="preserve"> (du lundi au vendredi inclus) conformément au cahier des charges 
en euros HT</t>
    </r>
  </si>
  <si>
    <t xml:space="preserve">HEBERGEMENT </t>
  </si>
  <si>
    <t>Montant par chambre en euros HT</t>
  </si>
  <si>
    <t>Montant par chambre en euros TTC</t>
  </si>
  <si>
    <t xml:space="preserve">Remise à blanc hébergement </t>
  </si>
  <si>
    <t xml:space="preserve">Recouche hébergement </t>
  </si>
  <si>
    <t>Montant estimé par chambre en euros HT par an</t>
  </si>
  <si>
    <t>Montant annuel estimé par chambre en euros TTC</t>
  </si>
  <si>
    <t>HEBERGEMENT ET HOTELLERIE: 
VITRERIE</t>
  </si>
  <si>
    <t>Remise à blanc des sanitaires et douches des communs</t>
  </si>
  <si>
    <t>TOTAL DQE_NETTOYAGE DE L'HEBERGEMENT - VARCES</t>
  </si>
  <si>
    <t>TOTAL DQE_NETTOYAGE DE L'HOTELLERIE - VARCES</t>
  </si>
  <si>
    <t>004</t>
  </si>
  <si>
    <t>BATIMENT  VARCES : HEBERGEMENT (BCC) 004</t>
  </si>
  <si>
    <t>013</t>
  </si>
  <si>
    <t>BATIMENT VARCES : HEBERGEMENT (BCC) 13</t>
  </si>
  <si>
    <t>014</t>
  </si>
  <si>
    <t>BATIMENT VARCES : HEBERGEMENT (BCC) 14</t>
  </si>
  <si>
    <t>015</t>
  </si>
  <si>
    <t>BATIMENT VARCES : HEBERGEMENT (BCC) 15</t>
  </si>
  <si>
    <t>165</t>
  </si>
  <si>
    <t>BATIMENT  VARCES: HEBERGEMENT (BCC) 165</t>
  </si>
  <si>
    <t>166</t>
  </si>
  <si>
    <t>BATIMENT  VARCES: HEBERGEMENT (BCC) 166</t>
  </si>
  <si>
    <t>NETTOYAGE DE L'HEBERGEMENT - VARCES</t>
  </si>
  <si>
    <t>NETTOYAGE DE L'HOTELLERIE - VARCES</t>
  </si>
  <si>
    <t>DAF 2025_001477</t>
  </si>
  <si>
    <t xml:space="preserve">LOT 10
Prestations  de nettoyage des bâtiments d’hébergement et d’hôtellerie de Varces (38)
</t>
  </si>
  <si>
    <t>LOT 10
Prestations  de nettoyage des bâtiments d’hébergement et d’hôtellerie de Varces (38)</t>
  </si>
  <si>
    <t xml:space="preserve">Annexe 10 b. BORDEREAU DE PRIX UNITAIRES </t>
  </si>
  <si>
    <t>PRESTATIONS PONCTUELLES - BONS DE COMMANDE FORFAITISES</t>
  </si>
  <si>
    <t>Villa ARIANE</t>
  </si>
  <si>
    <t>Remise à blanc hôtellerie</t>
  </si>
  <si>
    <t>Recouche hôtellerie</t>
  </si>
  <si>
    <t>Décapage des sols des communs (halls, escaliers, ascenseurs, couloirs) </t>
  </si>
  <si>
    <t>Lustrage des sols des communs (halls, escaliers, ascenseurs, couloirs) </t>
  </si>
  <si>
    <t>Cirage des sols des communs (halls, escaliers, ascenseurs, couloirs) </t>
  </si>
  <si>
    <t>Montant par studio en euros HT</t>
  </si>
  <si>
    <t>Montant par studio en euros TTC</t>
  </si>
  <si>
    <t xml:space="preserve">CHAMBRES  HEBERGEMENT </t>
  </si>
  <si>
    <t xml:space="preserve">COMMUNS HEBERGEMENT  </t>
  </si>
  <si>
    <t xml:space="preserve">Nettoyage des communs (halls, escaliers, ascenseurs, couloirs) </t>
  </si>
  <si>
    <t>Nettoyage des sanitaires et douches des communs</t>
  </si>
  <si>
    <t xml:space="preserve">HEBERGEMENT  : DECAPAGE, LUSTRAGE, CIRAGE </t>
  </si>
  <si>
    <t>Décapage des sols des chambres</t>
  </si>
  <si>
    <t>Lustrage des sols des chambres</t>
  </si>
  <si>
    <t>Cirage des sols des communs des chambres</t>
  </si>
  <si>
    <t xml:space="preserve">HOTELLERIE </t>
  </si>
  <si>
    <t>CHAMBRES HOTELLERIE</t>
  </si>
  <si>
    <t>COMMUNS HOTELLERIE</t>
  </si>
  <si>
    <t xml:space="preserve">HOTELLERIE : DECAPAGE, LUSTRAGE, CIRAGE </t>
  </si>
  <si>
    <r>
      <rPr>
        <b/>
        <sz val="11"/>
        <color rgb="FFFF0000"/>
        <rFont val="Arial"/>
        <family val="2"/>
      </rPr>
      <t>POUR L'HOTELLERIE UNIQUEMENT (RAPPEL DE L'ARTICLE 3.3 DU CCTP)</t>
    </r>
    <r>
      <rPr>
        <b/>
        <sz val="11"/>
        <rFont val="Arial"/>
        <family val="2"/>
      </rPr>
      <t xml:space="preserve">
EXEMPLE :
Nombre de nuitées estimées par mois : 50 nuitées
Prix du forfait mensuel sur la base des 50 nuitées mensuelles estimées : 500 € HT
Prix d'une nuitée (partie BDC) : 1 € HT
+ 20 % de nuitées sur le mois en cours 
►Entre 50 nuitées 60 nuitées inclus = le forfait ne bouge pas c’est-à-dire qu’il reste à 500 € HT. 
A partir de 61 nuitées, il faudra ajouter le prix d’une nuitée.
Exemple : 
Si le nombre de nuitées mensuelles est de 70, alors le prix sera de :
500 € + (1 € x 9 nuitées supplémentaires) 
500 € + 9 € = 509 € 
- 20 % de nuitées sur le mois en cours 
►Entre 50 nuitées 40 nuitées inclus = le forfait ne bouge pas c’est-à-dire qu’il reste à 500 € HT
En deçà 41 nuitées, il faudra déduire le prix de la nuitée.
Exemple : 
Si le nombre de nuitées mensuelles est de 30, alors le prix sera de :
500 € - (1 € x 9 nuitées en moins) 
500 € - 9 € = 491 € 
</t>
    </r>
  </si>
  <si>
    <t xml:space="preserve">CHAMBRES HEBERGEMENT </t>
  </si>
  <si>
    <t>Montant annuel estimé par studio en euros TTC</t>
  </si>
  <si>
    <t xml:space="preserve">POUR INFORMATION: HORS CHAMBRES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</si>
</sst>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24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 tint="-4.9989318521683403E-2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6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9" fontId="15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6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0" fontId="5" fillId="0" borderId="0" xfId="0" applyFont="1"/>
    <xf numFmtId="0" fontId="16" fillId="3" borderId="3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9" fontId="20" fillId="0" borderId="1" xfId="0" applyNumberFormat="1" applyFont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2" fillId="0" borderId="0" xfId="0" applyFont="1" applyBorder="1"/>
    <xf numFmtId="0" fontId="17" fillId="7" borderId="6" xfId="0" applyFont="1" applyFill="1" applyBorder="1" applyAlignment="1">
      <alignment vertical="center" wrapText="1"/>
    </xf>
    <xf numFmtId="0" fontId="17" fillId="7" borderId="7" xfId="0" applyFont="1" applyFill="1" applyBorder="1" applyAlignment="1">
      <alignment vertical="center" wrapText="1"/>
    </xf>
    <xf numFmtId="0" fontId="17" fillId="7" borderId="8" xfId="0" applyFont="1" applyFill="1" applyBorder="1" applyAlignment="1">
      <alignment vertical="center" wrapText="1"/>
    </xf>
    <xf numFmtId="164" fontId="2" fillId="0" borderId="0" xfId="0" applyNumberFormat="1" applyFont="1"/>
    <xf numFmtId="164" fontId="19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10" fontId="10" fillId="0" borderId="0" xfId="0" applyNumberFormat="1" applyFont="1"/>
    <xf numFmtId="164" fontId="10" fillId="0" borderId="0" xfId="0" applyNumberFormat="1" applyFont="1"/>
    <xf numFmtId="0" fontId="22" fillId="2" borderId="0" xfId="0" applyFont="1" applyFill="1" applyAlignment="1">
      <alignment vertic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6" fillId="10" borderId="0" xfId="0" applyFont="1" applyFill="1" applyAlignment="1">
      <alignment horizontal="left" vertical="top" wrapText="1"/>
    </xf>
    <xf numFmtId="0" fontId="3" fillId="6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2 3" xfId="2"/>
    <cellStyle name="Pourcentage" xfId="3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2"/>
  <sheetViews>
    <sheetView zoomScale="85" zoomScaleNormal="85" workbookViewId="0">
      <selection activeCell="I15" sqref="I15"/>
    </sheetView>
  </sheetViews>
  <sheetFormatPr baseColWidth="10" defaultRowHeight="15" x14ac:dyDescent="0.25"/>
  <cols>
    <col min="1" max="1" width="75.7109375" style="29" customWidth="1"/>
    <col min="2" max="2" width="21.28515625" style="29" customWidth="1"/>
    <col min="3" max="3" width="19.140625" style="29" customWidth="1"/>
    <col min="4" max="4" width="21.7109375" style="29" customWidth="1"/>
  </cols>
  <sheetData>
    <row r="1" spans="1:6" ht="82.5" customHeight="1" x14ac:dyDescent="0.25">
      <c r="A1" s="56" t="s">
        <v>22</v>
      </c>
      <c r="B1" s="57"/>
      <c r="C1" s="57"/>
      <c r="D1" s="57"/>
      <c r="E1" s="57"/>
      <c r="F1" s="57"/>
    </row>
    <row r="2" spans="1:6" x14ac:dyDescent="0.25">
      <c r="A2" s="1"/>
      <c r="B2" s="1"/>
      <c r="C2" s="1"/>
      <c r="D2" s="1"/>
      <c r="E2" s="1"/>
      <c r="F2" s="1"/>
    </row>
    <row r="3" spans="1:6" s="7" customFormat="1" ht="75" customHeight="1" x14ac:dyDescent="0.2">
      <c r="A3" s="58" t="s">
        <v>56</v>
      </c>
      <c r="B3" s="58"/>
      <c r="C3" s="58"/>
      <c r="D3" s="58"/>
    </row>
    <row r="8" spans="1:6" ht="21" x14ac:dyDescent="0.25">
      <c r="A8" s="30"/>
      <c r="B8" s="31" t="s">
        <v>23</v>
      </c>
      <c r="C8" s="31" t="s">
        <v>24</v>
      </c>
      <c r="D8" s="31" t="s">
        <v>25</v>
      </c>
    </row>
    <row r="9" spans="1:6" ht="48" customHeight="1" x14ac:dyDescent="0.25">
      <c r="A9" s="32" t="s">
        <v>27</v>
      </c>
      <c r="B9" s="46">
        <f>'DQE_NETTOYAGE DES LOCAUX'!D64</f>
        <v>0</v>
      </c>
      <c r="C9" s="39">
        <f>'DQE_HGT VARCES'!G18</f>
        <v>0.2</v>
      </c>
      <c r="D9" s="46">
        <f>'DQE_NETTOYAGE DES LOCAUX'!F64</f>
        <v>0</v>
      </c>
    </row>
    <row r="10" spans="1:6" ht="48" customHeight="1" x14ac:dyDescent="0.25">
      <c r="A10" s="32" t="s">
        <v>39</v>
      </c>
      <c r="B10" s="46">
        <f>'DQE_HGT VARCES'!F21</f>
        <v>0</v>
      </c>
      <c r="C10" s="39">
        <f>'DQE_HGT VARCES'!G19</f>
        <v>0.2</v>
      </c>
      <c r="D10" s="46">
        <f>'DQE_HGT VARCES'!H21</f>
        <v>0</v>
      </c>
    </row>
    <row r="11" spans="1:6" ht="48" customHeight="1" x14ac:dyDescent="0.25">
      <c r="A11" s="32" t="s">
        <v>40</v>
      </c>
      <c r="B11" s="46">
        <f>'DQE_HOT VARCES'!F16</f>
        <v>0</v>
      </c>
      <c r="C11" s="39">
        <f>'DQE_HOT VARCES'!G14</f>
        <v>0.2</v>
      </c>
      <c r="D11" s="46">
        <f>'DQE_HOT VARCES'!H16</f>
        <v>0</v>
      </c>
    </row>
    <row r="12" spans="1:6" ht="41.25" customHeight="1" x14ac:dyDescent="0.25">
      <c r="A12" s="33" t="s">
        <v>26</v>
      </c>
      <c r="B12" s="47">
        <f>SUM(B9:B11)</f>
        <v>0</v>
      </c>
      <c r="C12" s="34">
        <v>0.2</v>
      </c>
      <c r="D12" s="47">
        <f>SUM(D9:D11)</f>
        <v>0</v>
      </c>
    </row>
  </sheetData>
  <sheetProtection algorithmName="SHA-512" hashValue="PWywvc+wXrJ2eAzByTYog+kifzkRxmQfajE+SOSaRq8uOuOS2Mn8nx3ef7PeC+mGrvOo/Tn5sbXTxjtAy9zjKg==" saltValue="uOqPdGP3gobdECQHQ9cCPQ==" spinCount="100000" sheet="1" objects="1" scenarios="1"/>
  <mergeCells count="2">
    <mergeCell ref="A1:F1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E55"/>
  <sheetViews>
    <sheetView zoomScale="85" zoomScaleNormal="85" workbookViewId="0">
      <selection activeCell="F12" sqref="F12"/>
    </sheetView>
  </sheetViews>
  <sheetFormatPr baseColWidth="10" defaultColWidth="11.42578125" defaultRowHeight="14.25" x14ac:dyDescent="0.2"/>
  <cols>
    <col min="1" max="1" width="59.85546875" style="1" customWidth="1"/>
    <col min="2" max="2" width="23.140625" style="1" customWidth="1"/>
    <col min="3" max="3" width="17.140625" style="1" customWidth="1"/>
    <col min="4" max="4" width="24.85546875" style="1" customWidth="1"/>
    <col min="5" max="16384" width="11.42578125" style="1"/>
  </cols>
  <sheetData>
    <row r="1" spans="1:4" ht="15.75" x14ac:dyDescent="0.25">
      <c r="B1" s="40" t="s">
        <v>55</v>
      </c>
      <c r="D1" s="6"/>
    </row>
    <row r="2" spans="1:4" ht="16.5" customHeight="1" x14ac:dyDescent="0.2">
      <c r="A2" s="41"/>
      <c r="B2" s="41"/>
      <c r="C2" s="41"/>
      <c r="D2" s="41"/>
    </row>
    <row r="3" spans="1:4" ht="23.25" x14ac:dyDescent="0.2">
      <c r="A3" s="59" t="s">
        <v>58</v>
      </c>
      <c r="B3" s="59"/>
      <c r="C3" s="59"/>
      <c r="D3" s="59"/>
    </row>
    <row r="4" spans="1:4" ht="29.25" customHeight="1" x14ac:dyDescent="0.2">
      <c r="A4" s="59" t="s">
        <v>1</v>
      </c>
      <c r="B4" s="59"/>
      <c r="C4" s="59"/>
      <c r="D4" s="59"/>
    </row>
    <row r="6" spans="1:4" s="7" customFormat="1" ht="81.75" customHeight="1" x14ac:dyDescent="0.2">
      <c r="A6" s="58" t="s">
        <v>56</v>
      </c>
      <c r="B6" s="58"/>
      <c r="C6" s="58"/>
      <c r="D6" s="58"/>
    </row>
    <row r="7" spans="1:4" s="7" customFormat="1" ht="20.25" customHeight="1" x14ac:dyDescent="0.2"/>
    <row r="8" spans="1:4" ht="26.25" x14ac:dyDescent="0.2">
      <c r="A8" s="54"/>
      <c r="B8" s="54" t="s">
        <v>30</v>
      </c>
      <c r="C8" s="54"/>
      <c r="D8" s="54"/>
    </row>
    <row r="9" spans="1:4" s="7" customFormat="1" ht="24" customHeight="1" x14ac:dyDescent="0.2"/>
    <row r="10" spans="1:4" customFormat="1" ht="44.25" customHeight="1" x14ac:dyDescent="0.25">
      <c r="A10" s="4" t="s">
        <v>68</v>
      </c>
      <c r="B10" s="2" t="s">
        <v>31</v>
      </c>
      <c r="C10" s="2" t="s">
        <v>0</v>
      </c>
      <c r="D10" s="2" t="s">
        <v>32</v>
      </c>
    </row>
    <row r="11" spans="1:4" customFormat="1" ht="38.25" customHeight="1" x14ac:dyDescent="0.25">
      <c r="A11" s="50" t="s">
        <v>33</v>
      </c>
      <c r="B11" s="11"/>
      <c r="C11" s="22"/>
      <c r="D11" s="11">
        <f>B11*C11+B11</f>
        <v>0</v>
      </c>
    </row>
    <row r="12" spans="1:4" customFormat="1" ht="38.25" customHeight="1" x14ac:dyDescent="0.25">
      <c r="A12" s="50" t="s">
        <v>34</v>
      </c>
      <c r="B12" s="11"/>
      <c r="C12" s="22"/>
      <c r="D12" s="11">
        <f>B12*C12+B12</f>
        <v>0</v>
      </c>
    </row>
    <row r="13" spans="1:4" customFormat="1" ht="21" customHeight="1" x14ac:dyDescent="0.25"/>
    <row r="14" spans="1:4" customFormat="1" ht="44.25" customHeight="1" x14ac:dyDescent="0.25">
      <c r="A14" s="4" t="s">
        <v>69</v>
      </c>
      <c r="B14" s="2" t="s">
        <v>3</v>
      </c>
      <c r="C14" s="2" t="s">
        <v>0</v>
      </c>
      <c r="D14" s="2" t="s">
        <v>4</v>
      </c>
    </row>
    <row r="15" spans="1:4" customFormat="1" ht="38.25" customHeight="1" x14ac:dyDescent="0.25">
      <c r="A15" s="3" t="s">
        <v>70</v>
      </c>
      <c r="B15" s="11"/>
      <c r="C15" s="22"/>
      <c r="D15" s="11">
        <f>B15*C15+B15</f>
        <v>0</v>
      </c>
    </row>
    <row r="16" spans="1:4" customFormat="1" ht="38.25" customHeight="1" x14ac:dyDescent="0.25">
      <c r="A16" s="3" t="s">
        <v>71</v>
      </c>
      <c r="B16" s="11"/>
      <c r="C16" s="22"/>
      <c r="D16" s="11">
        <f>B16*C16+B16</f>
        <v>0</v>
      </c>
    </row>
    <row r="17" spans="1:4" customFormat="1" ht="38.25" customHeight="1" x14ac:dyDescent="0.25">
      <c r="A17" s="3" t="s">
        <v>38</v>
      </c>
      <c r="B17" s="11"/>
      <c r="C17" s="22"/>
      <c r="D17" s="11">
        <f>B17*C17+B17</f>
        <v>0</v>
      </c>
    </row>
    <row r="18" spans="1:4" customFormat="1" ht="16.5" customHeight="1" x14ac:dyDescent="0.25"/>
    <row r="19" spans="1:4" customFormat="1" ht="44.25" customHeight="1" x14ac:dyDescent="0.25">
      <c r="A19" s="4" t="s">
        <v>72</v>
      </c>
      <c r="B19" s="2" t="s">
        <v>3</v>
      </c>
      <c r="C19" s="2" t="s">
        <v>0</v>
      </c>
      <c r="D19" s="2" t="s">
        <v>4</v>
      </c>
    </row>
    <row r="20" spans="1:4" customFormat="1" ht="38.25" customHeight="1" x14ac:dyDescent="0.25">
      <c r="A20" s="3" t="s">
        <v>63</v>
      </c>
      <c r="B20" s="11"/>
      <c r="C20" s="22"/>
      <c r="D20" s="11">
        <f t="shared" ref="D20:D25" si="0">B20*C20+B20</f>
        <v>0</v>
      </c>
    </row>
    <row r="21" spans="1:4" customFormat="1" ht="38.25" customHeight="1" x14ac:dyDescent="0.25">
      <c r="A21" s="3" t="s">
        <v>73</v>
      </c>
      <c r="B21" s="11"/>
      <c r="C21" s="22"/>
      <c r="D21" s="11">
        <f t="shared" si="0"/>
        <v>0</v>
      </c>
    </row>
    <row r="22" spans="1:4" customFormat="1" ht="38.25" customHeight="1" x14ac:dyDescent="0.25">
      <c r="A22" s="3" t="s">
        <v>64</v>
      </c>
      <c r="B22" s="11"/>
      <c r="C22" s="22"/>
      <c r="D22" s="11">
        <f t="shared" si="0"/>
        <v>0</v>
      </c>
    </row>
    <row r="23" spans="1:4" customFormat="1" ht="38.25" customHeight="1" x14ac:dyDescent="0.25">
      <c r="A23" s="3" t="s">
        <v>74</v>
      </c>
      <c r="B23" s="11"/>
      <c r="C23" s="22"/>
      <c r="D23" s="11">
        <f t="shared" si="0"/>
        <v>0</v>
      </c>
    </row>
    <row r="24" spans="1:4" customFormat="1" ht="38.25" customHeight="1" x14ac:dyDescent="0.25">
      <c r="A24" s="3" t="s">
        <v>65</v>
      </c>
      <c r="B24" s="11"/>
      <c r="C24" s="22"/>
      <c r="D24" s="11">
        <f t="shared" si="0"/>
        <v>0</v>
      </c>
    </row>
    <row r="25" spans="1:4" customFormat="1" ht="38.25" customHeight="1" x14ac:dyDescent="0.25">
      <c r="A25" s="3" t="s">
        <v>75</v>
      </c>
      <c r="B25" s="11"/>
      <c r="C25" s="22"/>
      <c r="D25" s="11">
        <f t="shared" si="0"/>
        <v>0</v>
      </c>
    </row>
    <row r="26" spans="1:4" customFormat="1" ht="17.25" customHeight="1" x14ac:dyDescent="0.25"/>
    <row r="27" spans="1:4" ht="26.25" x14ac:dyDescent="0.2">
      <c r="A27" s="55"/>
      <c r="B27" s="54" t="s">
        <v>76</v>
      </c>
      <c r="C27" s="54"/>
      <c r="D27" s="54"/>
    </row>
    <row r="29" spans="1:4" customFormat="1" ht="44.25" customHeight="1" x14ac:dyDescent="0.25">
      <c r="A29" s="4" t="s">
        <v>77</v>
      </c>
      <c r="B29" s="2" t="s">
        <v>66</v>
      </c>
      <c r="C29" s="2" t="s">
        <v>0</v>
      </c>
      <c r="D29" s="2" t="s">
        <v>67</v>
      </c>
    </row>
    <row r="30" spans="1:4" customFormat="1" ht="38.25" customHeight="1" x14ac:dyDescent="0.25">
      <c r="A30" s="50" t="s">
        <v>61</v>
      </c>
      <c r="B30" s="11"/>
      <c r="C30" s="22"/>
      <c r="D30" s="11">
        <f>B30*C30+B30</f>
        <v>0</v>
      </c>
    </row>
    <row r="31" spans="1:4" customFormat="1" ht="38.25" customHeight="1" x14ac:dyDescent="0.25">
      <c r="A31" s="50" t="s">
        <v>62</v>
      </c>
      <c r="B31" s="11"/>
      <c r="C31" s="22"/>
      <c r="D31" s="11">
        <f>B31*C31+B31</f>
        <v>0</v>
      </c>
    </row>
    <row r="33" spans="1:4" customFormat="1" ht="44.25" customHeight="1" x14ac:dyDescent="0.25">
      <c r="A33" s="4" t="s">
        <v>78</v>
      </c>
      <c r="B33" s="2" t="s">
        <v>3</v>
      </c>
      <c r="C33" s="2" t="s">
        <v>0</v>
      </c>
      <c r="D33" s="2" t="s">
        <v>4</v>
      </c>
    </row>
    <row r="34" spans="1:4" customFormat="1" ht="38.25" customHeight="1" x14ac:dyDescent="0.25">
      <c r="A34" s="3" t="s">
        <v>70</v>
      </c>
      <c r="B34" s="11"/>
      <c r="C34" s="22"/>
      <c r="D34" s="11">
        <f>B34*C34+B34</f>
        <v>0</v>
      </c>
    </row>
    <row r="35" spans="1:4" customFormat="1" ht="38.25" customHeight="1" x14ac:dyDescent="0.25">
      <c r="A35" s="3" t="s">
        <v>71</v>
      </c>
      <c r="B35" s="11"/>
      <c r="C35" s="22"/>
      <c r="D35" s="11">
        <f>B35*C35+B35</f>
        <v>0</v>
      </c>
    </row>
    <row r="36" spans="1:4" customFormat="1" ht="38.25" customHeight="1" x14ac:dyDescent="0.25">
      <c r="A36" s="3" t="s">
        <v>38</v>
      </c>
      <c r="B36" s="11"/>
      <c r="C36" s="22"/>
      <c r="D36" s="11">
        <f>B36*C36+B36</f>
        <v>0</v>
      </c>
    </row>
    <row r="37" spans="1:4" customFormat="1" ht="16.5" customHeight="1" x14ac:dyDescent="0.25"/>
    <row r="38" spans="1:4" customFormat="1" ht="44.25" customHeight="1" x14ac:dyDescent="0.25">
      <c r="A38" s="4" t="s">
        <v>79</v>
      </c>
      <c r="B38" s="2" t="s">
        <v>3</v>
      </c>
      <c r="C38" s="2" t="s">
        <v>0</v>
      </c>
      <c r="D38" s="2" t="s">
        <v>4</v>
      </c>
    </row>
    <row r="39" spans="1:4" customFormat="1" ht="38.25" customHeight="1" x14ac:dyDescent="0.25">
      <c r="A39" s="3" t="s">
        <v>63</v>
      </c>
      <c r="B39" s="11"/>
      <c r="C39" s="22"/>
      <c r="D39" s="11">
        <f t="shared" ref="D39:D44" si="1">B39*C39+B39</f>
        <v>0</v>
      </c>
    </row>
    <row r="40" spans="1:4" customFormat="1" ht="38.25" customHeight="1" x14ac:dyDescent="0.25">
      <c r="A40" s="3" t="s">
        <v>73</v>
      </c>
      <c r="B40" s="11"/>
      <c r="C40" s="22"/>
      <c r="D40" s="11">
        <f t="shared" si="1"/>
        <v>0</v>
      </c>
    </row>
    <row r="41" spans="1:4" customFormat="1" ht="38.25" customHeight="1" x14ac:dyDescent="0.25">
      <c r="A41" s="3" t="s">
        <v>64</v>
      </c>
      <c r="B41" s="11"/>
      <c r="C41" s="22"/>
      <c r="D41" s="11">
        <f t="shared" si="1"/>
        <v>0</v>
      </c>
    </row>
    <row r="42" spans="1:4" customFormat="1" ht="38.25" customHeight="1" x14ac:dyDescent="0.25">
      <c r="A42" s="3" t="s">
        <v>74</v>
      </c>
      <c r="B42" s="11"/>
      <c r="C42" s="22"/>
      <c r="D42" s="11">
        <f t="shared" si="1"/>
        <v>0</v>
      </c>
    </row>
    <row r="43" spans="1:4" customFormat="1" ht="38.25" customHeight="1" x14ac:dyDescent="0.25">
      <c r="A43" s="3" t="s">
        <v>65</v>
      </c>
      <c r="B43" s="11"/>
      <c r="C43" s="22"/>
      <c r="D43" s="11">
        <f t="shared" si="1"/>
        <v>0</v>
      </c>
    </row>
    <row r="44" spans="1:4" customFormat="1" ht="38.25" customHeight="1" x14ac:dyDescent="0.25">
      <c r="A44" s="3" t="s">
        <v>75</v>
      </c>
      <c r="B44" s="11"/>
      <c r="C44" s="22"/>
      <c r="D44" s="11">
        <f t="shared" si="1"/>
        <v>0</v>
      </c>
    </row>
    <row r="46" spans="1:4" ht="34.5" customHeight="1" x14ac:dyDescent="0.2">
      <c r="A46" s="4" t="s">
        <v>2</v>
      </c>
      <c r="B46" s="2" t="s">
        <v>3</v>
      </c>
      <c r="C46" s="2" t="s">
        <v>0</v>
      </c>
      <c r="D46" s="2" t="s">
        <v>4</v>
      </c>
    </row>
    <row r="47" spans="1:4" ht="25.5" customHeight="1" x14ac:dyDescent="0.2">
      <c r="A47" s="42" t="s">
        <v>11</v>
      </c>
      <c r="B47" s="43"/>
      <c r="C47" s="43"/>
      <c r="D47" s="44"/>
    </row>
    <row r="48" spans="1:4" ht="39" customHeight="1" x14ac:dyDescent="0.2">
      <c r="A48" s="3" t="s">
        <v>12</v>
      </c>
      <c r="B48" s="11"/>
      <c r="C48" s="22"/>
      <c r="D48" s="11">
        <f>B48*C48+B48</f>
        <v>0</v>
      </c>
    </row>
    <row r="49" spans="1:5" ht="42.75" customHeight="1" x14ac:dyDescent="0.2">
      <c r="A49" s="3" t="s">
        <v>13</v>
      </c>
      <c r="B49" s="11"/>
      <c r="C49" s="22"/>
      <c r="D49" s="11">
        <f>B49*C49+B49</f>
        <v>0</v>
      </c>
    </row>
    <row r="50" spans="1:5" ht="25.5" customHeight="1" x14ac:dyDescent="0.2">
      <c r="A50" s="42" t="s">
        <v>14</v>
      </c>
      <c r="B50" s="43"/>
      <c r="C50" s="43"/>
      <c r="D50" s="44"/>
    </row>
    <row r="51" spans="1:5" ht="39" customHeight="1" x14ac:dyDescent="0.2">
      <c r="A51" s="3" t="s">
        <v>12</v>
      </c>
      <c r="B51" s="11"/>
      <c r="C51" s="22"/>
      <c r="D51" s="11">
        <f>B51*C51+B51</f>
        <v>0</v>
      </c>
    </row>
    <row r="52" spans="1:5" ht="42.75" customHeight="1" x14ac:dyDescent="0.2">
      <c r="A52" s="3" t="s">
        <v>13</v>
      </c>
      <c r="B52" s="11"/>
      <c r="C52" s="22"/>
      <c r="D52" s="11">
        <f>B52*C52+B52</f>
        <v>0</v>
      </c>
    </row>
    <row r="53" spans="1:5" x14ac:dyDescent="0.2">
      <c r="B53" s="45"/>
      <c r="D53" s="45"/>
    </row>
    <row r="54" spans="1:5" x14ac:dyDescent="0.2">
      <c r="B54" s="45"/>
      <c r="D54" s="45"/>
    </row>
    <row r="55" spans="1:5" ht="409.5" customHeight="1" x14ac:dyDescent="0.2">
      <c r="A55" s="60" t="s">
        <v>80</v>
      </c>
      <c r="B55" s="60"/>
      <c r="C55" s="60"/>
      <c r="D55" s="60"/>
      <c r="E55" s="60"/>
    </row>
  </sheetData>
  <mergeCells count="4">
    <mergeCell ref="A3:D3"/>
    <mergeCell ref="A4:D4"/>
    <mergeCell ref="A6:D6"/>
    <mergeCell ref="A55:E55"/>
  </mergeCells>
  <pageMargins left="0.7" right="0.7" top="0.75" bottom="0.75" header="0.3" footer="0.3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zoomScale="70" zoomScaleNormal="70" workbookViewId="0">
      <selection activeCell="H69" sqref="H69"/>
    </sheetView>
  </sheetViews>
  <sheetFormatPr baseColWidth="10" defaultColWidth="11.42578125" defaultRowHeight="14.25" x14ac:dyDescent="0.2"/>
  <cols>
    <col min="1" max="1" width="59.85546875" style="1" customWidth="1"/>
    <col min="2" max="2" width="19.28515625" style="1" customWidth="1"/>
    <col min="3" max="3" width="20.42578125" style="1" customWidth="1"/>
    <col min="4" max="4" width="24" style="1" customWidth="1"/>
    <col min="5" max="5" width="17.140625" style="1" customWidth="1"/>
    <col min="6" max="6" width="24.85546875" style="1" customWidth="1"/>
    <col min="7" max="16384" width="11.42578125" style="1"/>
  </cols>
  <sheetData>
    <row r="1" spans="1:6" ht="30" x14ac:dyDescent="0.25">
      <c r="B1" s="40" t="s">
        <v>55</v>
      </c>
      <c r="F1" s="6"/>
    </row>
    <row r="2" spans="1:6" ht="16.5" customHeight="1" x14ac:dyDescent="0.2"/>
    <row r="3" spans="1:6" ht="75.75" customHeight="1" x14ac:dyDescent="0.2">
      <c r="A3" s="62" t="s">
        <v>21</v>
      </c>
      <c r="B3" s="59"/>
      <c r="C3" s="59"/>
      <c r="D3" s="59"/>
      <c r="E3" s="59"/>
      <c r="F3" s="59"/>
    </row>
    <row r="5" spans="1:6" ht="98.25" customHeight="1" x14ac:dyDescent="0.2">
      <c r="A5" s="63" t="s">
        <v>57</v>
      </c>
      <c r="B5" s="58"/>
      <c r="C5" s="58"/>
      <c r="D5" s="58"/>
      <c r="E5" s="58"/>
      <c r="F5" s="58"/>
    </row>
    <row r="8" spans="1:6" ht="26.25" x14ac:dyDescent="0.2">
      <c r="A8" s="54"/>
      <c r="B8" s="54"/>
      <c r="C8" s="54" t="s">
        <v>30</v>
      </c>
      <c r="D8" s="54"/>
      <c r="E8" s="54"/>
      <c r="F8" s="54"/>
    </row>
    <row r="10" spans="1:6" customFormat="1" ht="51" customHeight="1" x14ac:dyDescent="0.25">
      <c r="A10" s="1"/>
      <c r="B10" s="61" t="s">
        <v>9</v>
      </c>
      <c r="C10" s="61"/>
      <c r="D10" s="61"/>
      <c r="E10" s="61"/>
      <c r="F10" s="61"/>
    </row>
    <row r="11" spans="1:6" customFormat="1" ht="61.5" customHeight="1" x14ac:dyDescent="0.25">
      <c r="A11" s="4" t="s">
        <v>81</v>
      </c>
      <c r="B11" s="15" t="s">
        <v>10</v>
      </c>
      <c r="C11" s="2" t="s">
        <v>31</v>
      </c>
      <c r="D11" s="2" t="s">
        <v>35</v>
      </c>
      <c r="E11" s="2" t="s">
        <v>0</v>
      </c>
      <c r="F11" s="2" t="s">
        <v>36</v>
      </c>
    </row>
    <row r="12" spans="1:6" customFormat="1" ht="38.25" customHeight="1" x14ac:dyDescent="0.25">
      <c r="A12" s="50" t="s">
        <v>33</v>
      </c>
      <c r="B12" s="14">
        <v>1</v>
      </c>
      <c r="C12" s="11">
        <f>'BPU_NETTOYAGE DES LOCAUX'!B11</f>
        <v>0</v>
      </c>
      <c r="D12" s="25">
        <f>B12*C12</f>
        <v>0</v>
      </c>
      <c r="E12" s="24">
        <v>0.2</v>
      </c>
      <c r="F12" s="11">
        <f>D12*E12+D12</f>
        <v>0</v>
      </c>
    </row>
    <row r="13" spans="1:6" customFormat="1" ht="38.25" customHeight="1" x14ac:dyDescent="0.25">
      <c r="A13" s="50" t="s">
        <v>34</v>
      </c>
      <c r="B13" s="14">
        <v>1</v>
      </c>
      <c r="C13" s="11">
        <f>'BPU_NETTOYAGE DES LOCAUX'!B12</f>
        <v>0</v>
      </c>
      <c r="D13" s="25">
        <f>B13*C13</f>
        <v>0</v>
      </c>
      <c r="E13" s="24">
        <v>0.2</v>
      </c>
      <c r="F13" s="11">
        <f>D13*E13+D13</f>
        <v>0</v>
      </c>
    </row>
    <row r="14" spans="1:6" customFormat="1" ht="20.25" customHeight="1" x14ac:dyDescent="0.25"/>
    <row r="15" spans="1:6" ht="43.5" customHeight="1" x14ac:dyDescent="0.2">
      <c r="B15" s="61" t="s">
        <v>9</v>
      </c>
      <c r="C15" s="61"/>
      <c r="D15" s="61"/>
      <c r="E15" s="61"/>
      <c r="F15" s="61"/>
    </row>
    <row r="16" spans="1:6" ht="61.5" customHeight="1" x14ac:dyDescent="0.2">
      <c r="A16" s="4" t="s">
        <v>69</v>
      </c>
      <c r="B16" s="15" t="s">
        <v>10</v>
      </c>
      <c r="C16" s="2" t="s">
        <v>3</v>
      </c>
      <c r="D16" s="2" t="s">
        <v>17</v>
      </c>
      <c r="E16" s="2" t="s">
        <v>0</v>
      </c>
      <c r="F16" s="2" t="s">
        <v>18</v>
      </c>
    </row>
    <row r="17" spans="1:6" ht="38.25" customHeight="1" x14ac:dyDescent="0.2">
      <c r="A17" s="3" t="s">
        <v>70</v>
      </c>
      <c r="B17" s="14">
        <v>1</v>
      </c>
      <c r="C17" s="11">
        <f>'BPU_NETTOYAGE DES LOCAUX'!B15</f>
        <v>0</v>
      </c>
      <c r="D17" s="25">
        <f>B17*C17</f>
        <v>0</v>
      </c>
      <c r="E17" s="24">
        <v>0.2</v>
      </c>
      <c r="F17" s="11">
        <f>D17*E17+D17</f>
        <v>0</v>
      </c>
    </row>
    <row r="18" spans="1:6" ht="38.25" customHeight="1" x14ac:dyDescent="0.2">
      <c r="A18" s="3" t="s">
        <v>71</v>
      </c>
      <c r="B18" s="14">
        <v>1</v>
      </c>
      <c r="C18" s="11">
        <f>'BPU_NETTOYAGE DES LOCAUX'!B16</f>
        <v>0</v>
      </c>
      <c r="D18" s="25">
        <f t="shared" ref="D18:D19" si="0">B18*C18</f>
        <v>0</v>
      </c>
      <c r="E18" s="24">
        <v>0.2</v>
      </c>
      <c r="F18" s="11">
        <f t="shared" ref="F18:F19" si="1">D18*E18+D18</f>
        <v>0</v>
      </c>
    </row>
    <row r="19" spans="1:6" ht="48" customHeight="1" x14ac:dyDescent="0.2">
      <c r="A19" s="3" t="s">
        <v>38</v>
      </c>
      <c r="B19" s="14">
        <v>1</v>
      </c>
      <c r="C19" s="11">
        <f>'BPU_NETTOYAGE DES LOCAUX'!B17</f>
        <v>0</v>
      </c>
      <c r="D19" s="25">
        <f t="shared" si="0"/>
        <v>0</v>
      </c>
      <c r="E19" s="24">
        <v>0.2</v>
      </c>
      <c r="F19" s="11">
        <f t="shared" si="1"/>
        <v>0</v>
      </c>
    </row>
    <row r="20" spans="1:6" x14ac:dyDescent="0.2">
      <c r="A20" s="16"/>
      <c r="B20" s="16"/>
    </row>
    <row r="21" spans="1:6" ht="43.5" customHeight="1" x14ac:dyDescent="0.2">
      <c r="B21" s="61" t="s">
        <v>9</v>
      </c>
      <c r="C21" s="61"/>
      <c r="D21" s="61"/>
      <c r="E21" s="61"/>
      <c r="F21" s="61"/>
    </row>
    <row r="22" spans="1:6" ht="45" x14ac:dyDescent="0.2">
      <c r="A22" s="4" t="s">
        <v>72</v>
      </c>
      <c r="B22" s="15" t="s">
        <v>10</v>
      </c>
      <c r="C22" s="2" t="s">
        <v>3</v>
      </c>
      <c r="D22" s="2" t="s">
        <v>17</v>
      </c>
      <c r="E22" s="2" t="s">
        <v>0</v>
      </c>
      <c r="F22" s="2" t="s">
        <v>18</v>
      </c>
    </row>
    <row r="23" spans="1:6" ht="37.5" customHeight="1" x14ac:dyDescent="0.2">
      <c r="A23" s="3" t="s">
        <v>63</v>
      </c>
      <c r="B23" s="14">
        <v>1</v>
      </c>
      <c r="C23" s="11">
        <f>'BPU_NETTOYAGE DES LOCAUX'!B20</f>
        <v>0</v>
      </c>
      <c r="D23" s="25">
        <f t="shared" ref="D23" si="2">B23*C23</f>
        <v>0</v>
      </c>
      <c r="E23" s="24">
        <v>0.2</v>
      </c>
      <c r="F23" s="11">
        <f t="shared" ref="F23" si="3">D23*E23+D23</f>
        <v>0</v>
      </c>
    </row>
    <row r="24" spans="1:6" ht="37.5" customHeight="1" x14ac:dyDescent="0.2">
      <c r="A24" s="3" t="s">
        <v>73</v>
      </c>
      <c r="B24" s="14">
        <v>1</v>
      </c>
      <c r="C24" s="11">
        <f>'BPU_NETTOYAGE DES LOCAUX'!B21</f>
        <v>0</v>
      </c>
      <c r="D24" s="25">
        <f t="shared" ref="D24:D28" si="4">B24*C24</f>
        <v>0</v>
      </c>
      <c r="E24" s="24">
        <v>0.2</v>
      </c>
      <c r="F24" s="11">
        <f t="shared" ref="F24:F28" si="5">D24*E24+D24</f>
        <v>0</v>
      </c>
    </row>
    <row r="25" spans="1:6" ht="37.5" customHeight="1" x14ac:dyDescent="0.2">
      <c r="A25" s="3" t="s">
        <v>64</v>
      </c>
      <c r="B25" s="14">
        <v>1</v>
      </c>
      <c r="C25" s="11">
        <f>'BPU_NETTOYAGE DES LOCAUX'!B22</f>
        <v>0</v>
      </c>
      <c r="D25" s="25">
        <f t="shared" si="4"/>
        <v>0</v>
      </c>
      <c r="E25" s="24">
        <v>0.2</v>
      </c>
      <c r="F25" s="11">
        <f t="shared" si="5"/>
        <v>0</v>
      </c>
    </row>
    <row r="26" spans="1:6" ht="37.5" customHeight="1" x14ac:dyDescent="0.2">
      <c r="A26" s="3" t="s">
        <v>74</v>
      </c>
      <c r="B26" s="14">
        <v>1</v>
      </c>
      <c r="C26" s="11">
        <f>'BPU_NETTOYAGE DES LOCAUX'!B23</f>
        <v>0</v>
      </c>
      <c r="D26" s="25">
        <f t="shared" si="4"/>
        <v>0</v>
      </c>
      <c r="E26" s="24">
        <v>0.2</v>
      </c>
      <c r="F26" s="11">
        <f t="shared" si="5"/>
        <v>0</v>
      </c>
    </row>
    <row r="27" spans="1:6" ht="37.5" customHeight="1" x14ac:dyDescent="0.2">
      <c r="A27" s="3" t="s">
        <v>65</v>
      </c>
      <c r="B27" s="14">
        <v>1</v>
      </c>
      <c r="C27" s="11">
        <f>'BPU_NETTOYAGE DES LOCAUX'!B24</f>
        <v>0</v>
      </c>
      <c r="D27" s="25">
        <f t="shared" si="4"/>
        <v>0</v>
      </c>
      <c r="E27" s="24">
        <v>0.2</v>
      </c>
      <c r="F27" s="11">
        <f t="shared" si="5"/>
        <v>0</v>
      </c>
    </row>
    <row r="28" spans="1:6" ht="37.5" customHeight="1" x14ac:dyDescent="0.2">
      <c r="A28" s="3" t="s">
        <v>75</v>
      </c>
      <c r="B28" s="14">
        <v>1</v>
      </c>
      <c r="C28" s="11">
        <f>'BPU_NETTOYAGE DES LOCAUX'!B25</f>
        <v>0</v>
      </c>
      <c r="D28" s="25">
        <f t="shared" si="4"/>
        <v>0</v>
      </c>
      <c r="E28" s="24">
        <v>0.2</v>
      </c>
      <c r="F28" s="11">
        <f t="shared" si="5"/>
        <v>0</v>
      </c>
    </row>
    <row r="29" spans="1:6" ht="20.25" customHeight="1" x14ac:dyDescent="0.2"/>
    <row r="30" spans="1:6" ht="26.25" x14ac:dyDescent="0.2">
      <c r="A30" s="54"/>
      <c r="B30" s="54"/>
      <c r="C30" s="54" t="s">
        <v>76</v>
      </c>
      <c r="D30" s="54"/>
      <c r="E30" s="54"/>
      <c r="F30" s="54"/>
    </row>
    <row r="31" spans="1:6" ht="16.5" customHeight="1" x14ac:dyDescent="0.2"/>
    <row r="32" spans="1:6" customFormat="1" ht="51" customHeight="1" x14ac:dyDescent="0.25">
      <c r="A32" s="1"/>
      <c r="B32" s="61" t="s">
        <v>9</v>
      </c>
      <c r="C32" s="61"/>
      <c r="D32" s="61"/>
      <c r="E32" s="61"/>
      <c r="F32" s="61"/>
    </row>
    <row r="33" spans="1:6" customFormat="1" ht="61.5" customHeight="1" x14ac:dyDescent="0.25">
      <c r="A33" s="4" t="s">
        <v>77</v>
      </c>
      <c r="B33" s="15" t="s">
        <v>10</v>
      </c>
      <c r="C33" s="2" t="s">
        <v>66</v>
      </c>
      <c r="D33" s="2" t="s">
        <v>35</v>
      </c>
      <c r="E33" s="2" t="s">
        <v>0</v>
      </c>
      <c r="F33" s="2" t="s">
        <v>82</v>
      </c>
    </row>
    <row r="34" spans="1:6" customFormat="1" ht="38.25" customHeight="1" x14ac:dyDescent="0.25">
      <c r="A34" s="50" t="s">
        <v>61</v>
      </c>
      <c r="B34" s="14">
        <v>1</v>
      </c>
      <c r="C34" s="11">
        <f>'BPU_NETTOYAGE DES LOCAUX'!B30</f>
        <v>0</v>
      </c>
      <c r="D34" s="25">
        <f>B34*C34</f>
        <v>0</v>
      </c>
      <c r="E34" s="24">
        <v>0.2</v>
      </c>
      <c r="F34" s="11">
        <f>D34*E34+D34</f>
        <v>0</v>
      </c>
    </row>
    <row r="35" spans="1:6" customFormat="1" ht="38.25" customHeight="1" x14ac:dyDescent="0.25">
      <c r="A35" s="50" t="s">
        <v>62</v>
      </c>
      <c r="B35" s="14">
        <v>1</v>
      </c>
      <c r="C35" s="11">
        <f>'BPU_NETTOYAGE DES LOCAUX'!B31</f>
        <v>0</v>
      </c>
      <c r="D35" s="25">
        <f>B35*C35</f>
        <v>0</v>
      </c>
      <c r="E35" s="24">
        <v>0.2</v>
      </c>
      <c r="F35" s="11">
        <f>D35*E35+D35</f>
        <v>0</v>
      </c>
    </row>
    <row r="36" spans="1:6" ht="16.5" customHeight="1" x14ac:dyDescent="0.2"/>
    <row r="37" spans="1:6" ht="43.5" customHeight="1" x14ac:dyDescent="0.2">
      <c r="B37" s="61" t="s">
        <v>9</v>
      </c>
      <c r="C37" s="61"/>
      <c r="D37" s="61"/>
      <c r="E37" s="61"/>
      <c r="F37" s="61"/>
    </row>
    <row r="38" spans="1:6" ht="61.5" customHeight="1" x14ac:dyDescent="0.2">
      <c r="A38" s="4" t="s">
        <v>78</v>
      </c>
      <c r="B38" s="15" t="s">
        <v>10</v>
      </c>
      <c r="C38" s="2" t="s">
        <v>3</v>
      </c>
      <c r="D38" s="2" t="s">
        <v>17</v>
      </c>
      <c r="E38" s="2" t="s">
        <v>0</v>
      </c>
      <c r="F38" s="2" t="s">
        <v>18</v>
      </c>
    </row>
    <row r="39" spans="1:6" ht="38.25" customHeight="1" x14ac:dyDescent="0.2">
      <c r="A39" s="3" t="s">
        <v>70</v>
      </c>
      <c r="B39" s="14">
        <v>1</v>
      </c>
      <c r="C39" s="11">
        <f>'BPU_NETTOYAGE DES LOCAUX'!B34</f>
        <v>0</v>
      </c>
      <c r="D39" s="25">
        <f>B39*C39</f>
        <v>0</v>
      </c>
      <c r="E39" s="24">
        <v>0.2</v>
      </c>
      <c r="F39" s="11">
        <f>D39*E39+D39</f>
        <v>0</v>
      </c>
    </row>
    <row r="40" spans="1:6" ht="38.25" customHeight="1" x14ac:dyDescent="0.2">
      <c r="A40" s="3" t="s">
        <v>71</v>
      </c>
      <c r="B40" s="14">
        <v>1</v>
      </c>
      <c r="C40" s="11">
        <f>'BPU_NETTOYAGE DES LOCAUX'!B35</f>
        <v>0</v>
      </c>
      <c r="D40" s="25">
        <f>B40*C40</f>
        <v>0</v>
      </c>
      <c r="E40" s="24">
        <v>0.2</v>
      </c>
      <c r="F40" s="11">
        <f>D40*E40+D40</f>
        <v>0</v>
      </c>
    </row>
    <row r="41" spans="1:6" ht="48" customHeight="1" x14ac:dyDescent="0.2">
      <c r="A41" s="3" t="s">
        <v>38</v>
      </c>
      <c r="B41" s="14">
        <v>1</v>
      </c>
      <c r="C41" s="11">
        <f>'BPU_NETTOYAGE DES LOCAUX'!B36</f>
        <v>0</v>
      </c>
      <c r="D41" s="25">
        <f>B41*C41</f>
        <v>0</v>
      </c>
      <c r="E41" s="24">
        <v>0.2</v>
      </c>
      <c r="F41" s="11">
        <f>D41*E41+D41</f>
        <v>0</v>
      </c>
    </row>
    <row r="42" spans="1:6" x14ac:dyDescent="0.2">
      <c r="A42" s="16"/>
      <c r="B42" s="16"/>
    </row>
    <row r="43" spans="1:6" x14ac:dyDescent="0.2">
      <c r="A43" s="16"/>
      <c r="B43" s="16"/>
    </row>
    <row r="44" spans="1:6" ht="43.5" customHeight="1" x14ac:dyDescent="0.2">
      <c r="B44" s="61" t="s">
        <v>9</v>
      </c>
      <c r="C44" s="61"/>
      <c r="D44" s="61"/>
      <c r="E44" s="61"/>
      <c r="F44" s="61"/>
    </row>
    <row r="45" spans="1:6" ht="45" x14ac:dyDescent="0.2">
      <c r="A45" s="4" t="s">
        <v>79</v>
      </c>
      <c r="B45" s="15" t="s">
        <v>10</v>
      </c>
      <c r="C45" s="2" t="s">
        <v>3</v>
      </c>
      <c r="D45" s="2" t="s">
        <v>17</v>
      </c>
      <c r="E45" s="2" t="s">
        <v>0</v>
      </c>
      <c r="F45" s="2" t="s">
        <v>18</v>
      </c>
    </row>
    <row r="46" spans="1:6" ht="37.5" customHeight="1" x14ac:dyDescent="0.2">
      <c r="A46" s="3" t="s">
        <v>63</v>
      </c>
      <c r="B46" s="14">
        <v>1</v>
      </c>
      <c r="C46" s="11">
        <f>'BPU_NETTOYAGE DES LOCAUX'!B39</f>
        <v>0</v>
      </c>
      <c r="D46" s="25">
        <f>B46*C46</f>
        <v>0</v>
      </c>
      <c r="E46" s="24">
        <v>0.2</v>
      </c>
      <c r="F46" s="11">
        <f>D46*E46+D46</f>
        <v>0</v>
      </c>
    </row>
    <row r="47" spans="1:6" ht="37.5" customHeight="1" x14ac:dyDescent="0.2">
      <c r="A47" s="3" t="s">
        <v>73</v>
      </c>
      <c r="B47" s="14">
        <v>1</v>
      </c>
      <c r="C47" s="11">
        <f>'BPU_NETTOYAGE DES LOCAUX'!B40</f>
        <v>0</v>
      </c>
      <c r="D47" s="25">
        <f t="shared" ref="D47:D51" si="6">B47*C47</f>
        <v>0</v>
      </c>
      <c r="E47" s="24">
        <v>0.2</v>
      </c>
      <c r="F47" s="11">
        <f t="shared" ref="F47:F51" si="7">D47*E47+D47</f>
        <v>0</v>
      </c>
    </row>
    <row r="48" spans="1:6" ht="37.5" customHeight="1" x14ac:dyDescent="0.2">
      <c r="A48" s="3" t="s">
        <v>64</v>
      </c>
      <c r="B48" s="14">
        <v>1</v>
      </c>
      <c r="C48" s="11">
        <f>'BPU_NETTOYAGE DES LOCAUX'!B41</f>
        <v>0</v>
      </c>
      <c r="D48" s="25">
        <f t="shared" si="6"/>
        <v>0</v>
      </c>
      <c r="E48" s="24">
        <v>0.2</v>
      </c>
      <c r="F48" s="11">
        <f t="shared" si="7"/>
        <v>0</v>
      </c>
    </row>
    <row r="49" spans="1:6" ht="37.5" customHeight="1" x14ac:dyDescent="0.2">
      <c r="A49" s="3" t="s">
        <v>74</v>
      </c>
      <c r="B49" s="14">
        <v>1</v>
      </c>
      <c r="C49" s="11">
        <f>'BPU_NETTOYAGE DES LOCAUX'!B42</f>
        <v>0</v>
      </c>
      <c r="D49" s="25">
        <f t="shared" si="6"/>
        <v>0</v>
      </c>
      <c r="E49" s="24">
        <v>0.2</v>
      </c>
      <c r="F49" s="11">
        <f t="shared" si="7"/>
        <v>0</v>
      </c>
    </row>
    <row r="50" spans="1:6" ht="37.5" customHeight="1" x14ac:dyDescent="0.2">
      <c r="A50" s="3" t="s">
        <v>65</v>
      </c>
      <c r="B50" s="14">
        <v>1</v>
      </c>
      <c r="C50" s="11">
        <f>'BPU_NETTOYAGE DES LOCAUX'!B43</f>
        <v>0</v>
      </c>
      <c r="D50" s="25">
        <f t="shared" si="6"/>
        <v>0</v>
      </c>
      <c r="E50" s="24">
        <v>0.2</v>
      </c>
      <c r="F50" s="11">
        <f t="shared" si="7"/>
        <v>0</v>
      </c>
    </row>
    <row r="51" spans="1:6" ht="37.5" customHeight="1" x14ac:dyDescent="0.2">
      <c r="A51" s="3" t="s">
        <v>75</v>
      </c>
      <c r="B51" s="14">
        <v>1</v>
      </c>
      <c r="C51" s="11">
        <f>'BPU_NETTOYAGE DES LOCAUX'!B44</f>
        <v>0</v>
      </c>
      <c r="D51" s="25">
        <f t="shared" si="6"/>
        <v>0</v>
      </c>
      <c r="E51" s="24">
        <v>0.2</v>
      </c>
      <c r="F51" s="11">
        <f t="shared" si="7"/>
        <v>0</v>
      </c>
    </row>
    <row r="52" spans="1:6" ht="16.5" customHeight="1" x14ac:dyDescent="0.2"/>
    <row r="54" spans="1:6" ht="43.5" customHeight="1" x14ac:dyDescent="0.2">
      <c r="B54" s="61" t="s">
        <v>9</v>
      </c>
      <c r="C54" s="61"/>
      <c r="D54" s="61"/>
      <c r="E54" s="61"/>
      <c r="F54" s="61"/>
    </row>
    <row r="55" spans="1:6" ht="53.25" customHeight="1" x14ac:dyDescent="0.2">
      <c r="A55" s="4" t="s">
        <v>37</v>
      </c>
      <c r="B55" s="15" t="s">
        <v>10</v>
      </c>
      <c r="C55" s="2" t="s">
        <v>3</v>
      </c>
      <c r="D55" s="2" t="s">
        <v>17</v>
      </c>
      <c r="E55" s="2" t="s">
        <v>0</v>
      </c>
      <c r="F55" s="2" t="s">
        <v>18</v>
      </c>
    </row>
    <row r="56" spans="1:6" ht="17.25" customHeight="1" x14ac:dyDescent="0.2">
      <c r="A56" s="64" t="s">
        <v>11</v>
      </c>
      <c r="B56" s="65"/>
      <c r="C56" s="65"/>
      <c r="D56" s="65"/>
      <c r="E56" s="65"/>
      <c r="F56" s="66"/>
    </row>
    <row r="57" spans="1:6" ht="45" x14ac:dyDescent="0.2">
      <c r="A57" s="3" t="s">
        <v>12</v>
      </c>
      <c r="B57" s="14">
        <v>1</v>
      </c>
      <c r="C57" s="11">
        <f>'BPU_NETTOYAGE DES LOCAUX'!B48</f>
        <v>0</v>
      </c>
      <c r="D57" s="25">
        <f>B57*C57</f>
        <v>0</v>
      </c>
      <c r="E57" s="24">
        <v>0.2</v>
      </c>
      <c r="F57" s="11">
        <f>D57*E57+D57</f>
        <v>0</v>
      </c>
    </row>
    <row r="58" spans="1:6" ht="45" x14ac:dyDescent="0.2">
      <c r="A58" s="3" t="s">
        <v>13</v>
      </c>
      <c r="B58" s="14">
        <v>1</v>
      </c>
      <c r="C58" s="11">
        <f>'BPU_NETTOYAGE DES LOCAUX'!B49</f>
        <v>0</v>
      </c>
      <c r="D58" s="25">
        <f>B58*C58</f>
        <v>0</v>
      </c>
      <c r="E58" s="24">
        <v>0.2</v>
      </c>
      <c r="F58" s="11">
        <f>D58*E58+D58</f>
        <v>0</v>
      </c>
    </row>
    <row r="59" spans="1:6" ht="15" x14ac:dyDescent="0.2">
      <c r="A59" s="3"/>
      <c r="B59" s="14"/>
      <c r="C59" s="11"/>
      <c r="D59" s="25"/>
      <c r="E59" s="24"/>
      <c r="F59" s="11"/>
    </row>
    <row r="60" spans="1:6" ht="17.25" customHeight="1" x14ac:dyDescent="0.2">
      <c r="A60" s="64" t="s">
        <v>14</v>
      </c>
      <c r="B60" s="65"/>
      <c r="C60" s="65"/>
      <c r="D60" s="65"/>
      <c r="E60" s="65"/>
      <c r="F60" s="66"/>
    </row>
    <row r="61" spans="1:6" ht="45" x14ac:dyDescent="0.2">
      <c r="A61" s="3" t="s">
        <v>12</v>
      </c>
      <c r="B61" s="14">
        <v>1</v>
      </c>
      <c r="C61" s="11">
        <f>'BPU_NETTOYAGE DES LOCAUX'!B51</f>
        <v>0</v>
      </c>
      <c r="D61" s="25">
        <f>B61*C61</f>
        <v>0</v>
      </c>
      <c r="E61" s="24">
        <v>0.2</v>
      </c>
      <c r="F61" s="11">
        <f>D61*E61+D61</f>
        <v>0</v>
      </c>
    </row>
    <row r="62" spans="1:6" ht="45" x14ac:dyDescent="0.2">
      <c r="A62" s="3" t="s">
        <v>13</v>
      </c>
      <c r="B62" s="14">
        <v>1</v>
      </c>
      <c r="C62" s="11">
        <f>'BPU_NETTOYAGE DES LOCAUX'!B52</f>
        <v>0</v>
      </c>
      <c r="D62" s="25">
        <f>B62*C62</f>
        <v>0</v>
      </c>
      <c r="E62" s="24">
        <v>0.2</v>
      </c>
      <c r="F62" s="11">
        <f>D62*E62+D62</f>
        <v>0</v>
      </c>
    </row>
    <row r="63" spans="1:6" ht="15" x14ac:dyDescent="0.2">
      <c r="A63" s="5"/>
      <c r="B63" s="5"/>
      <c r="C63" s="20"/>
      <c r="D63" s="21"/>
      <c r="E63" s="21"/>
      <c r="F63" s="20"/>
    </row>
    <row r="64" spans="1:6" s="6" customFormat="1" ht="30.75" customHeight="1" x14ac:dyDescent="0.25">
      <c r="A64" s="67" t="s">
        <v>27</v>
      </c>
      <c r="B64" s="68"/>
      <c r="C64" s="69"/>
      <c r="D64" s="35">
        <f>D62+D61+D58+D57+D51+D50+D49+D48+D47+D46+D41+D40+D39+D35+D34+D28+D27+D26+D25+D24+D23+D19+D18+D17+D13+D12</f>
        <v>0</v>
      </c>
      <c r="E64" s="36"/>
      <c r="F64" s="35">
        <f>F62+F61+F58+F57+F51+F50+F49+F48+F47+F46+F41+F40+F39+F35+F34+F28+F27+F26+F25+F24+F23+F19+F18+F17+F13+F12</f>
        <v>0</v>
      </c>
    </row>
  </sheetData>
  <sheetProtection algorithmName="SHA-512" hashValue="WsaXwi8VQHdGFwhIp0DQr88e6M1EwgFzVjwrzNebrW4vyeCYZ+3SFD66PDJ5HapwAmKGEeVHP9mHTzzEoMUyCg==" saltValue="ZheEHhD2cJgat8MDVz09Mg==" spinCount="100000" sheet="1" objects="1" scenarios="1"/>
  <mergeCells count="12">
    <mergeCell ref="A64:C64"/>
    <mergeCell ref="B15:F15"/>
    <mergeCell ref="B21:F21"/>
    <mergeCell ref="B32:F32"/>
    <mergeCell ref="B37:F37"/>
    <mergeCell ref="B44:F44"/>
    <mergeCell ref="B54:F54"/>
    <mergeCell ref="B10:F10"/>
    <mergeCell ref="A3:F3"/>
    <mergeCell ref="A5:F5"/>
    <mergeCell ref="A56:F56"/>
    <mergeCell ref="A60:F60"/>
  </mergeCells>
  <pageMargins left="0.7" right="0.7" top="0.75" bottom="0.75" header="0.3" footer="0.3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23"/>
  <sheetViews>
    <sheetView zoomScale="85" zoomScaleNormal="85" workbookViewId="0">
      <selection activeCell="H12" sqref="H12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50.85546875" style="8" customWidth="1"/>
    <col min="4" max="4" width="19.42578125" style="7" customWidth="1"/>
    <col min="5" max="5" width="23.28515625" style="7" customWidth="1"/>
    <col min="6" max="6" width="19.42578125" style="7" customWidth="1"/>
    <col min="7" max="7" width="11.42578125" style="1"/>
    <col min="8" max="8" width="47.5703125" style="1" customWidth="1"/>
    <col min="9" max="9" width="16.28515625" style="1" customWidth="1"/>
    <col min="10" max="10" width="11.42578125" style="1"/>
    <col min="11" max="11" width="18" style="1" customWidth="1"/>
    <col min="12" max="16384" width="11.42578125" style="1"/>
  </cols>
  <sheetData>
    <row r="1" spans="1:6" ht="15.75" x14ac:dyDescent="0.25">
      <c r="C1" s="40" t="s">
        <v>55</v>
      </c>
      <c r="F1" s="6"/>
    </row>
    <row r="2" spans="1:6" x14ac:dyDescent="0.2">
      <c r="F2" s="1"/>
    </row>
    <row r="3" spans="1:6" ht="23.25" x14ac:dyDescent="0.2">
      <c r="A3" s="59" t="s">
        <v>58</v>
      </c>
      <c r="B3" s="59"/>
      <c r="C3" s="59"/>
      <c r="D3" s="59"/>
      <c r="E3" s="59"/>
      <c r="F3" s="59"/>
    </row>
    <row r="4" spans="1:6" ht="23.25" x14ac:dyDescent="0.2">
      <c r="A4" s="59" t="s">
        <v>59</v>
      </c>
      <c r="B4" s="59"/>
      <c r="C4" s="59"/>
      <c r="D4" s="59"/>
      <c r="E4" s="59"/>
      <c r="F4" s="59"/>
    </row>
    <row r="6" spans="1:6" ht="67.5" customHeight="1" x14ac:dyDescent="0.2">
      <c r="A6" s="58" t="s">
        <v>57</v>
      </c>
      <c r="B6" s="58"/>
      <c r="C6" s="58"/>
      <c r="D6" s="58"/>
      <c r="E6" s="58"/>
      <c r="F6" s="58"/>
    </row>
    <row r="8" spans="1:6" s="7" customFormat="1" ht="20.25" x14ac:dyDescent="0.2">
      <c r="B8" s="73" t="s">
        <v>83</v>
      </c>
      <c r="C8" s="74"/>
      <c r="D8" s="74"/>
      <c r="E8" s="74"/>
      <c r="F8" s="74"/>
    </row>
    <row r="10" spans="1:6" ht="18" x14ac:dyDescent="0.2">
      <c r="A10" s="72" t="s">
        <v>53</v>
      </c>
      <c r="B10" s="72"/>
      <c r="C10" s="72"/>
      <c r="D10" s="72"/>
      <c r="E10" s="72"/>
      <c r="F10" s="72"/>
    </row>
    <row r="12" spans="1:6" ht="135" x14ac:dyDescent="0.2">
      <c r="A12" s="12" t="s">
        <v>5</v>
      </c>
      <c r="B12" s="12" t="s">
        <v>6</v>
      </c>
      <c r="C12" s="12" t="s">
        <v>7</v>
      </c>
      <c r="D12" s="27" t="s">
        <v>15</v>
      </c>
      <c r="E12" s="12" t="s">
        <v>0</v>
      </c>
      <c r="F12" s="27" t="s">
        <v>16</v>
      </c>
    </row>
    <row r="13" spans="1:6" x14ac:dyDescent="0.2">
      <c r="A13" s="49">
        <v>1</v>
      </c>
      <c r="B13" s="28" t="s">
        <v>41</v>
      </c>
      <c r="C13" s="23" t="s">
        <v>42</v>
      </c>
      <c r="D13" s="11"/>
      <c r="E13" s="22"/>
      <c r="F13" s="11">
        <f t="shared" ref="F13:F18" si="0">D13*E13+D13</f>
        <v>0</v>
      </c>
    </row>
    <row r="14" spans="1:6" x14ac:dyDescent="0.2">
      <c r="A14" s="49">
        <v>2</v>
      </c>
      <c r="B14" s="28" t="s">
        <v>43</v>
      </c>
      <c r="C14" s="23" t="s">
        <v>44</v>
      </c>
      <c r="D14" s="11"/>
      <c r="E14" s="22"/>
      <c r="F14" s="11">
        <f t="shared" si="0"/>
        <v>0</v>
      </c>
    </row>
    <row r="15" spans="1:6" x14ac:dyDescent="0.2">
      <c r="A15" s="49">
        <v>3</v>
      </c>
      <c r="B15" s="28" t="s">
        <v>45</v>
      </c>
      <c r="C15" s="23" t="s">
        <v>46</v>
      </c>
      <c r="D15" s="11"/>
      <c r="E15" s="22"/>
      <c r="F15" s="11">
        <f t="shared" si="0"/>
        <v>0</v>
      </c>
    </row>
    <row r="16" spans="1:6" x14ac:dyDescent="0.2">
      <c r="A16" s="49">
        <v>4</v>
      </c>
      <c r="B16" s="28" t="s">
        <v>47</v>
      </c>
      <c r="C16" s="23" t="s">
        <v>48</v>
      </c>
      <c r="D16" s="11"/>
      <c r="E16" s="22"/>
      <c r="F16" s="11">
        <f t="shared" si="0"/>
        <v>0</v>
      </c>
    </row>
    <row r="17" spans="1:6" x14ac:dyDescent="0.2">
      <c r="A17" s="49">
        <v>5</v>
      </c>
      <c r="B17" s="28" t="s">
        <v>49</v>
      </c>
      <c r="C17" s="23" t="s">
        <v>50</v>
      </c>
      <c r="D17" s="11"/>
      <c r="E17" s="22"/>
      <c r="F17" s="11">
        <f t="shared" si="0"/>
        <v>0</v>
      </c>
    </row>
    <row r="18" spans="1:6" x14ac:dyDescent="0.2">
      <c r="A18" s="49">
        <v>6</v>
      </c>
      <c r="B18" s="28" t="s">
        <v>51</v>
      </c>
      <c r="C18" s="23" t="s">
        <v>52</v>
      </c>
      <c r="D18" s="11"/>
      <c r="E18" s="22"/>
      <c r="F18" s="11">
        <f t="shared" si="0"/>
        <v>0</v>
      </c>
    </row>
    <row r="19" spans="1:6" ht="16.5" customHeight="1" x14ac:dyDescent="0.2">
      <c r="D19" s="53"/>
      <c r="E19" s="52"/>
      <c r="F19" s="53"/>
    </row>
    <row r="20" spans="1:6" x14ac:dyDescent="0.2">
      <c r="A20" s="70"/>
      <c r="B20" s="70"/>
      <c r="C20" s="18"/>
    </row>
    <row r="21" spans="1:6" ht="15.75" x14ac:dyDescent="0.25">
      <c r="A21" s="71" t="s">
        <v>8</v>
      </c>
      <c r="B21" s="71"/>
      <c r="C21" s="71"/>
      <c r="D21" s="71"/>
      <c r="E21" s="71"/>
      <c r="F21" s="71"/>
    </row>
    <row r="22" spans="1:6" x14ac:dyDescent="0.2">
      <c r="A22" s="70"/>
      <c r="B22" s="70"/>
      <c r="C22" s="18"/>
    </row>
    <row r="23" spans="1:6" x14ac:dyDescent="0.2">
      <c r="E23" s="10"/>
      <c r="F23" s="19"/>
    </row>
  </sheetData>
  <mergeCells count="8">
    <mergeCell ref="A20:B20"/>
    <mergeCell ref="A21:F21"/>
    <mergeCell ref="A22:B22"/>
    <mergeCell ref="A3:F3"/>
    <mergeCell ref="A4:F4"/>
    <mergeCell ref="A6:F6"/>
    <mergeCell ref="A10:F10"/>
    <mergeCell ref="B8:F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="70" zoomScaleNormal="70" workbookViewId="0">
      <selection activeCell="K16" sqref="K16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0.140625" style="8" customWidth="1"/>
    <col min="4" max="4" width="31.42578125" style="8" customWidth="1"/>
    <col min="5" max="5" width="26.42578125" style="8" customWidth="1"/>
    <col min="6" max="6" width="23.140625" style="7" customWidth="1"/>
    <col min="7" max="7" width="21.5703125" style="7" customWidth="1"/>
    <col min="8" max="8" width="23.140625" style="7" customWidth="1"/>
    <col min="9" max="9" width="11.42578125" style="1"/>
    <col min="10" max="10" width="43.28515625" style="1" customWidth="1"/>
    <col min="11" max="11" width="16.28515625" style="1" customWidth="1"/>
    <col min="12" max="12" width="11.42578125" style="1"/>
    <col min="13" max="13" width="18" style="1" customWidth="1"/>
    <col min="14" max="16384" width="11.42578125" style="1"/>
  </cols>
  <sheetData>
    <row r="1" spans="1:8" ht="15.75" x14ac:dyDescent="0.25">
      <c r="C1" s="40" t="s">
        <v>55</v>
      </c>
      <c r="H1" s="6"/>
    </row>
    <row r="2" spans="1:8" x14ac:dyDescent="0.2">
      <c r="H2" s="1"/>
    </row>
    <row r="3" spans="1:8" ht="68.25" customHeight="1" x14ac:dyDescent="0.2">
      <c r="A3" s="75" t="s">
        <v>21</v>
      </c>
      <c r="B3" s="62"/>
      <c r="C3" s="62"/>
      <c r="D3" s="62"/>
      <c r="E3" s="62"/>
      <c r="F3" s="62"/>
      <c r="G3" s="62"/>
      <c r="H3" s="62"/>
    </row>
    <row r="5" spans="1:8" s="6" customFormat="1" ht="87" customHeight="1" x14ac:dyDescent="0.25">
      <c r="A5" s="63" t="s">
        <v>57</v>
      </c>
      <c r="B5" s="58"/>
      <c r="C5" s="58"/>
      <c r="D5" s="58"/>
      <c r="E5" s="58"/>
      <c r="F5" s="58"/>
      <c r="G5" s="58"/>
      <c r="H5" s="58"/>
    </row>
    <row r="7" spans="1:8" s="7" customFormat="1" ht="20.25" x14ac:dyDescent="0.2">
      <c r="B7" s="73" t="s">
        <v>83</v>
      </c>
      <c r="C7" s="74"/>
      <c r="D7" s="74"/>
      <c r="E7" s="74"/>
      <c r="F7" s="74"/>
    </row>
    <row r="8" spans="1:8" ht="15.75" x14ac:dyDescent="0.2">
      <c r="A8" s="9"/>
    </row>
    <row r="9" spans="1:8" ht="18" x14ac:dyDescent="0.2">
      <c r="A9" s="72" t="s">
        <v>53</v>
      </c>
      <c r="B9" s="72"/>
      <c r="C9" s="72"/>
      <c r="D9" s="72"/>
      <c r="E9" s="72"/>
      <c r="F9" s="72"/>
      <c r="G9" s="72"/>
      <c r="H9" s="72"/>
    </row>
    <row r="12" spans="1:8" ht="42.75" customHeight="1" x14ac:dyDescent="0.2">
      <c r="D12" s="61" t="s">
        <v>9</v>
      </c>
      <c r="E12" s="61"/>
      <c r="F12" s="61"/>
      <c r="G12" s="61"/>
      <c r="H12" s="61"/>
    </row>
    <row r="13" spans="1:8" ht="90" x14ac:dyDescent="0.2">
      <c r="A13" s="12" t="s">
        <v>5</v>
      </c>
      <c r="B13" s="12" t="s">
        <v>6</v>
      </c>
      <c r="C13" s="12" t="s">
        <v>7</v>
      </c>
      <c r="D13" s="15" t="s">
        <v>10</v>
      </c>
      <c r="E13" s="12" t="s">
        <v>29</v>
      </c>
      <c r="F13" s="12" t="s">
        <v>19</v>
      </c>
      <c r="G13" s="12" t="s">
        <v>0</v>
      </c>
      <c r="H13" s="12" t="s">
        <v>20</v>
      </c>
    </row>
    <row r="14" spans="1:8" ht="28.5" x14ac:dyDescent="0.2">
      <c r="A14" s="49">
        <v>1</v>
      </c>
      <c r="B14" s="28" t="s">
        <v>41</v>
      </c>
      <c r="C14" s="23" t="s">
        <v>42</v>
      </c>
      <c r="D14" s="14">
        <v>1</v>
      </c>
      <c r="E14" s="17">
        <f>'BDC FORFAITISE_HGT VARCES'!D13</f>
        <v>0</v>
      </c>
      <c r="F14" s="11">
        <f>E14*D14</f>
        <v>0</v>
      </c>
      <c r="G14" s="22">
        <v>0.2</v>
      </c>
      <c r="H14" s="11">
        <f>F14*G14+F14</f>
        <v>0</v>
      </c>
    </row>
    <row r="15" spans="1:8" ht="28.5" x14ac:dyDescent="0.2">
      <c r="A15" s="49">
        <v>2</v>
      </c>
      <c r="B15" s="28" t="s">
        <v>43</v>
      </c>
      <c r="C15" s="23" t="s">
        <v>44</v>
      </c>
      <c r="D15" s="14">
        <v>1</v>
      </c>
      <c r="E15" s="17">
        <f>'BDC FORFAITISE_HGT VARCES'!D14</f>
        <v>0</v>
      </c>
      <c r="F15" s="11">
        <f t="shared" ref="F15:F19" si="0">E15*D15</f>
        <v>0</v>
      </c>
      <c r="G15" s="22">
        <v>0.2</v>
      </c>
      <c r="H15" s="11">
        <f t="shared" ref="H15:H19" si="1">F15*G15+F15</f>
        <v>0</v>
      </c>
    </row>
    <row r="16" spans="1:8" ht="28.5" x14ac:dyDescent="0.2">
      <c r="A16" s="49">
        <v>3</v>
      </c>
      <c r="B16" s="28" t="s">
        <v>45</v>
      </c>
      <c r="C16" s="23" t="s">
        <v>46</v>
      </c>
      <c r="D16" s="14">
        <v>1</v>
      </c>
      <c r="E16" s="17">
        <f>'BDC FORFAITISE_HGT VARCES'!D15</f>
        <v>0</v>
      </c>
      <c r="F16" s="11">
        <f t="shared" si="0"/>
        <v>0</v>
      </c>
      <c r="G16" s="22">
        <v>0.2</v>
      </c>
      <c r="H16" s="11">
        <f t="shared" si="1"/>
        <v>0</v>
      </c>
    </row>
    <row r="17" spans="1:8" ht="28.5" x14ac:dyDescent="0.2">
      <c r="A17" s="49">
        <v>4</v>
      </c>
      <c r="B17" s="28" t="s">
        <v>47</v>
      </c>
      <c r="C17" s="23" t="s">
        <v>48</v>
      </c>
      <c r="D17" s="14">
        <v>1</v>
      </c>
      <c r="E17" s="17">
        <f>'BDC FORFAITISE_HGT VARCES'!D16</f>
        <v>0</v>
      </c>
      <c r="F17" s="11">
        <f t="shared" si="0"/>
        <v>0</v>
      </c>
      <c r="G17" s="22">
        <v>0.2</v>
      </c>
      <c r="H17" s="11">
        <f t="shared" si="1"/>
        <v>0</v>
      </c>
    </row>
    <row r="18" spans="1:8" ht="28.5" x14ac:dyDescent="0.2">
      <c r="A18" s="49">
        <v>5</v>
      </c>
      <c r="B18" s="28" t="s">
        <v>49</v>
      </c>
      <c r="C18" s="23" t="s">
        <v>50</v>
      </c>
      <c r="D18" s="14">
        <v>1</v>
      </c>
      <c r="E18" s="17">
        <f>'BDC FORFAITISE_HGT VARCES'!D17</f>
        <v>0</v>
      </c>
      <c r="F18" s="11">
        <f t="shared" si="0"/>
        <v>0</v>
      </c>
      <c r="G18" s="22">
        <v>0.2</v>
      </c>
      <c r="H18" s="11">
        <f t="shared" si="1"/>
        <v>0</v>
      </c>
    </row>
    <row r="19" spans="1:8" ht="28.5" x14ac:dyDescent="0.2">
      <c r="A19" s="49">
        <v>6</v>
      </c>
      <c r="B19" s="28" t="s">
        <v>51</v>
      </c>
      <c r="C19" s="23" t="s">
        <v>52</v>
      </c>
      <c r="D19" s="14">
        <v>1</v>
      </c>
      <c r="E19" s="17">
        <f>'BDC FORFAITISE_HGT VARCES'!D18</f>
        <v>0</v>
      </c>
      <c r="F19" s="11">
        <f t="shared" si="0"/>
        <v>0</v>
      </c>
      <c r="G19" s="22">
        <v>0.2</v>
      </c>
      <c r="H19" s="11">
        <f t="shared" si="1"/>
        <v>0</v>
      </c>
    </row>
    <row r="20" spans="1:8" ht="14.25" x14ac:dyDescent="0.2">
      <c r="A20" s="1"/>
      <c r="B20" s="1"/>
      <c r="C20" s="13"/>
      <c r="D20" s="13"/>
      <c r="E20" s="13"/>
      <c r="F20" s="1"/>
      <c r="G20" s="1"/>
      <c r="H20" s="1"/>
    </row>
    <row r="21" spans="1:8" ht="15.75" x14ac:dyDescent="0.2">
      <c r="A21" s="76" t="s">
        <v>28</v>
      </c>
      <c r="B21" s="76"/>
      <c r="C21" s="76"/>
      <c r="D21" s="76"/>
      <c r="E21" s="76"/>
      <c r="F21" s="37">
        <f>SUM(F14:F20)</f>
        <v>0</v>
      </c>
      <c r="G21" s="38"/>
      <c r="H21" s="37">
        <f>SUM(H14:H20)</f>
        <v>0</v>
      </c>
    </row>
    <row r="22" spans="1:8" ht="14.25" x14ac:dyDescent="0.2">
      <c r="A22" s="1"/>
      <c r="B22" s="1"/>
      <c r="C22" s="13"/>
      <c r="D22" s="13"/>
      <c r="E22" s="13"/>
      <c r="F22" s="1"/>
      <c r="G22" s="1"/>
      <c r="H22" s="1"/>
    </row>
    <row r="23" spans="1:8" ht="14.25" x14ac:dyDescent="0.2">
      <c r="A23" s="26"/>
      <c r="B23" s="1"/>
      <c r="C23" s="13"/>
      <c r="D23" s="13"/>
      <c r="E23" s="13"/>
      <c r="F23" s="1"/>
      <c r="G23" s="1"/>
      <c r="H23" s="1"/>
    </row>
    <row r="24" spans="1:8" ht="14.25" x14ac:dyDescent="0.2">
      <c r="A24" s="1"/>
      <c r="B24" s="1"/>
      <c r="C24" s="1"/>
      <c r="D24" s="1"/>
      <c r="E24" s="1"/>
      <c r="F24" s="1"/>
      <c r="G24" s="1"/>
      <c r="H24" s="1"/>
    </row>
    <row r="25" spans="1:8" ht="15.75" x14ac:dyDescent="0.25">
      <c r="A25" s="71" t="s">
        <v>8</v>
      </c>
      <c r="B25" s="71"/>
      <c r="C25" s="71"/>
      <c r="D25" s="71"/>
      <c r="E25" s="71"/>
      <c r="F25" s="71"/>
      <c r="G25" s="71"/>
      <c r="H25" s="71"/>
    </row>
    <row r="26" spans="1:8" x14ac:dyDescent="0.2">
      <c r="A26" s="70"/>
      <c r="B26" s="70"/>
      <c r="C26" s="18"/>
      <c r="D26" s="18"/>
      <c r="E26" s="18"/>
    </row>
    <row r="27" spans="1:8" x14ac:dyDescent="0.2">
      <c r="G27" s="10"/>
      <c r="H27" s="19"/>
    </row>
  </sheetData>
  <sheetProtection algorithmName="SHA-512" hashValue="3jtzb1W7UGt3y0aHJrjJ0RdM5w+/3Oo7cMm4QB6UV5pm/DQ0pt+0qLQ4LIUcv0d2yiSe/aDcmhuPEFwB6tHbQg==" saltValue="jbEEqwyu2ySJVNaXEscaCA==" spinCount="100000" sheet="1" objects="1" scenarios="1"/>
  <mergeCells count="8">
    <mergeCell ref="A25:H25"/>
    <mergeCell ref="A26:B26"/>
    <mergeCell ref="A3:H3"/>
    <mergeCell ref="A5:H5"/>
    <mergeCell ref="A9:H9"/>
    <mergeCell ref="D12:H12"/>
    <mergeCell ref="A21:E21"/>
    <mergeCell ref="B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M22"/>
  <sheetViews>
    <sheetView zoomScale="85" zoomScaleNormal="85" workbookViewId="0">
      <selection activeCell="E21" sqref="E21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4" style="8" customWidth="1"/>
    <col min="4" max="4" width="19.42578125" style="7" customWidth="1"/>
    <col min="5" max="5" width="23.28515625" style="7" customWidth="1"/>
    <col min="6" max="6" width="19.42578125" style="7" customWidth="1"/>
    <col min="7" max="7" width="11.42578125" style="1"/>
    <col min="8" max="8" width="63.85546875" style="1" customWidth="1"/>
    <col min="9" max="9" width="16.28515625" style="1" customWidth="1"/>
    <col min="10" max="10" width="11.42578125" style="1"/>
    <col min="11" max="11" width="18" style="1" customWidth="1"/>
    <col min="12" max="16384" width="11.42578125" style="1"/>
  </cols>
  <sheetData>
    <row r="1" spans="1:13" ht="15.75" x14ac:dyDescent="0.25">
      <c r="C1" s="40" t="s">
        <v>55</v>
      </c>
      <c r="F1" s="6"/>
    </row>
    <row r="2" spans="1:13" x14ac:dyDescent="0.2">
      <c r="F2" s="1"/>
    </row>
    <row r="3" spans="1:13" ht="23.25" x14ac:dyDescent="0.2">
      <c r="A3" s="59" t="s">
        <v>58</v>
      </c>
      <c r="B3" s="59"/>
      <c r="C3" s="59"/>
      <c r="D3" s="59"/>
      <c r="E3" s="59"/>
      <c r="F3" s="59"/>
    </row>
    <row r="4" spans="1:13" ht="23.25" x14ac:dyDescent="0.2">
      <c r="A4" s="59" t="s">
        <v>59</v>
      </c>
      <c r="B4" s="59"/>
      <c r="C4" s="59"/>
      <c r="D4" s="59"/>
      <c r="E4" s="59"/>
      <c r="F4" s="59"/>
    </row>
    <row r="6" spans="1:13" ht="67.5" customHeight="1" x14ac:dyDescent="0.2">
      <c r="A6" s="58" t="s">
        <v>57</v>
      </c>
      <c r="B6" s="58"/>
      <c r="C6" s="58"/>
      <c r="D6" s="58"/>
      <c r="E6" s="58"/>
      <c r="F6" s="58"/>
    </row>
    <row r="8" spans="1:13" s="7" customFormat="1" ht="20.25" x14ac:dyDescent="0.2">
      <c r="B8" s="73" t="s">
        <v>83</v>
      </c>
      <c r="C8" s="74"/>
      <c r="D8" s="74"/>
      <c r="E8" s="74"/>
      <c r="F8" s="74"/>
    </row>
    <row r="10" spans="1:13" ht="18" x14ac:dyDescent="0.2">
      <c r="A10" s="72" t="s">
        <v>54</v>
      </c>
      <c r="B10" s="72"/>
      <c r="C10" s="72"/>
      <c r="D10" s="72"/>
      <c r="E10" s="72"/>
      <c r="F10" s="72"/>
    </row>
    <row r="12" spans="1:13" ht="135" x14ac:dyDescent="0.2">
      <c r="A12" s="12" t="s">
        <v>5</v>
      </c>
      <c r="B12" s="12" t="s">
        <v>6</v>
      </c>
      <c r="C12" s="12" t="s">
        <v>7</v>
      </c>
      <c r="D12" s="27" t="s">
        <v>15</v>
      </c>
      <c r="E12" s="12" t="s">
        <v>0</v>
      </c>
      <c r="F12" s="27" t="s">
        <v>16</v>
      </c>
    </row>
    <row r="13" spans="1:13" ht="24.95" customHeight="1" x14ac:dyDescent="0.2">
      <c r="A13" s="49">
        <v>1</v>
      </c>
      <c r="B13" s="28"/>
      <c r="C13" s="23" t="s">
        <v>60</v>
      </c>
      <c r="D13" s="11"/>
      <c r="E13" s="22"/>
      <c r="F13" s="11">
        <f>D13*E13+D13</f>
        <v>0</v>
      </c>
    </row>
    <row r="14" spans="1:13" ht="14.25" x14ac:dyDescent="0.2">
      <c r="A14" s="1"/>
      <c r="B14" s="1"/>
      <c r="C14" s="13"/>
      <c r="D14" s="45"/>
      <c r="E14" s="1"/>
      <c r="F14" s="45"/>
    </row>
    <row r="15" spans="1:13" x14ac:dyDescent="0.2">
      <c r="A15" s="70"/>
      <c r="B15" s="70"/>
      <c r="C15" s="18"/>
    </row>
    <row r="16" spans="1:13" ht="15.75" x14ac:dyDescent="0.25">
      <c r="A16" s="71" t="s">
        <v>8</v>
      </c>
      <c r="B16" s="71"/>
      <c r="C16" s="71"/>
      <c r="D16" s="71"/>
      <c r="E16" s="71"/>
      <c r="F16" s="71"/>
      <c r="H16" s="51"/>
      <c r="I16" s="51"/>
      <c r="J16" s="51"/>
      <c r="K16" s="51"/>
      <c r="L16" s="7"/>
      <c r="M16" s="7"/>
    </row>
    <row r="17" spans="1:13" ht="15" customHeight="1" x14ac:dyDescent="0.2">
      <c r="A17" s="70"/>
      <c r="B17" s="70"/>
      <c r="C17" s="18"/>
      <c r="H17" s="8"/>
      <c r="I17" s="8"/>
      <c r="J17" s="8"/>
      <c r="K17" s="8"/>
      <c r="L17" s="8"/>
      <c r="M17" s="8"/>
    </row>
    <row r="18" spans="1:13" x14ac:dyDescent="0.2">
      <c r="E18" s="10"/>
      <c r="F18" s="48"/>
      <c r="H18" s="8"/>
      <c r="I18" s="8"/>
      <c r="J18" s="8"/>
      <c r="K18" s="8"/>
      <c r="L18" s="8"/>
      <c r="M18" s="8"/>
    </row>
    <row r="19" spans="1:13" x14ac:dyDescent="0.2">
      <c r="H19" s="8"/>
      <c r="I19" s="8"/>
      <c r="J19" s="8"/>
      <c r="K19" s="8"/>
      <c r="L19" s="8"/>
      <c r="M19" s="8"/>
    </row>
    <row r="20" spans="1:13" x14ac:dyDescent="0.2">
      <c r="H20" s="8"/>
      <c r="I20" s="8"/>
      <c r="J20" s="8"/>
      <c r="K20" s="8"/>
      <c r="L20" s="8"/>
      <c r="M20" s="8"/>
    </row>
    <row r="21" spans="1:13" x14ac:dyDescent="0.2">
      <c r="H21" s="8"/>
      <c r="I21" s="8"/>
      <c r="J21" s="8"/>
      <c r="K21" s="8"/>
      <c r="L21" s="8"/>
      <c r="M21" s="8"/>
    </row>
    <row r="22" spans="1:13" x14ac:dyDescent="0.2">
      <c r="H22" s="8"/>
      <c r="I22" s="8"/>
      <c r="J22" s="8"/>
      <c r="K22" s="8"/>
      <c r="L22" s="8"/>
      <c r="M22" s="8"/>
    </row>
  </sheetData>
  <mergeCells count="8">
    <mergeCell ref="A17:B17"/>
    <mergeCell ref="A3:F3"/>
    <mergeCell ref="A4:F4"/>
    <mergeCell ref="A6:F6"/>
    <mergeCell ref="A10:F10"/>
    <mergeCell ref="A15:B15"/>
    <mergeCell ref="A16:F16"/>
    <mergeCell ref="B8:F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zoomScale="70" zoomScaleNormal="70" workbookViewId="0">
      <selection activeCell="J26" sqref="J26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0.140625" style="8" customWidth="1"/>
    <col min="4" max="4" width="31.42578125" style="8" customWidth="1"/>
    <col min="5" max="5" width="26.42578125" style="8" customWidth="1"/>
    <col min="6" max="6" width="24" style="7" customWidth="1"/>
    <col min="7" max="7" width="21.5703125" style="7" customWidth="1"/>
    <col min="8" max="8" width="23.140625" style="7" customWidth="1"/>
    <col min="9" max="9" width="11.42578125" style="1"/>
    <col min="10" max="10" width="43.28515625" style="1" customWidth="1"/>
    <col min="11" max="11" width="16.28515625" style="1" customWidth="1"/>
    <col min="12" max="12" width="11.42578125" style="1"/>
    <col min="13" max="13" width="18" style="1" customWidth="1"/>
    <col min="14" max="16384" width="11.42578125" style="1"/>
  </cols>
  <sheetData>
    <row r="1" spans="1:8" ht="15.75" x14ac:dyDescent="0.25">
      <c r="C1" s="40" t="s">
        <v>55</v>
      </c>
      <c r="H1" s="6"/>
    </row>
    <row r="2" spans="1:8" x14ac:dyDescent="0.2">
      <c r="H2" s="1"/>
    </row>
    <row r="3" spans="1:8" ht="68.25" customHeight="1" x14ac:dyDescent="0.2">
      <c r="A3" s="75" t="s">
        <v>21</v>
      </c>
      <c r="B3" s="62"/>
      <c r="C3" s="62"/>
      <c r="D3" s="62"/>
      <c r="E3" s="62"/>
      <c r="F3" s="62"/>
      <c r="G3" s="62"/>
      <c r="H3" s="62"/>
    </row>
    <row r="5" spans="1:8" s="6" customFormat="1" ht="87" customHeight="1" x14ac:dyDescent="0.25">
      <c r="A5" s="63" t="s">
        <v>57</v>
      </c>
      <c r="B5" s="58"/>
      <c r="C5" s="58"/>
      <c r="D5" s="58"/>
      <c r="E5" s="58"/>
      <c r="F5" s="58"/>
      <c r="G5" s="58"/>
      <c r="H5" s="58"/>
    </row>
    <row r="7" spans="1:8" s="7" customFormat="1" ht="20.25" x14ac:dyDescent="0.2">
      <c r="B7" s="73" t="s">
        <v>83</v>
      </c>
      <c r="C7" s="74"/>
      <c r="D7" s="74"/>
      <c r="E7" s="74"/>
      <c r="F7" s="74"/>
    </row>
    <row r="8" spans="1:8" ht="15.75" x14ac:dyDescent="0.2">
      <c r="A8" s="9"/>
    </row>
    <row r="9" spans="1:8" ht="18" x14ac:dyDescent="0.2">
      <c r="A9" s="72" t="s">
        <v>54</v>
      </c>
      <c r="B9" s="72"/>
      <c r="C9" s="72"/>
      <c r="D9" s="72"/>
      <c r="E9" s="72"/>
      <c r="F9" s="72"/>
      <c r="G9" s="72"/>
      <c r="H9" s="72"/>
    </row>
    <row r="12" spans="1:8" ht="42.75" customHeight="1" x14ac:dyDescent="0.2">
      <c r="D12" s="61" t="s">
        <v>9</v>
      </c>
      <c r="E12" s="61"/>
      <c r="F12" s="61"/>
      <c r="G12" s="61"/>
      <c r="H12" s="61"/>
    </row>
    <row r="13" spans="1:8" ht="90" x14ac:dyDescent="0.2">
      <c r="A13" s="12" t="s">
        <v>5</v>
      </c>
      <c r="B13" s="12" t="s">
        <v>6</v>
      </c>
      <c r="C13" s="12" t="s">
        <v>7</v>
      </c>
      <c r="D13" s="15" t="s">
        <v>10</v>
      </c>
      <c r="E13" s="12" t="s">
        <v>29</v>
      </c>
      <c r="F13" s="12" t="s">
        <v>19</v>
      </c>
      <c r="G13" s="12" t="s">
        <v>0</v>
      </c>
      <c r="H13" s="12" t="s">
        <v>20</v>
      </c>
    </row>
    <row r="14" spans="1:8" ht="24.95" customHeight="1" x14ac:dyDescent="0.2">
      <c r="A14" s="49">
        <v>1</v>
      </c>
      <c r="B14" s="28"/>
      <c r="C14" s="23" t="s">
        <v>60</v>
      </c>
      <c r="D14" s="14">
        <v>1</v>
      </c>
      <c r="E14" s="17">
        <f>'BDC FORFAITISE_HOT VARCES'!D13</f>
        <v>0</v>
      </c>
      <c r="F14" s="11">
        <f>D14*E14</f>
        <v>0</v>
      </c>
      <c r="G14" s="22">
        <v>0.2</v>
      </c>
      <c r="H14" s="11">
        <f>F14*G14+F14</f>
        <v>0</v>
      </c>
    </row>
    <row r="15" spans="1:8" ht="14.25" x14ac:dyDescent="0.2">
      <c r="A15" s="1"/>
      <c r="B15" s="1"/>
      <c r="C15" s="13"/>
      <c r="D15" s="13"/>
      <c r="E15" s="13"/>
      <c r="F15" s="1"/>
      <c r="G15" s="1"/>
      <c r="H15" s="1"/>
    </row>
    <row r="16" spans="1:8" ht="15.75" x14ac:dyDescent="0.2">
      <c r="A16" s="76" t="s">
        <v>28</v>
      </c>
      <c r="B16" s="76"/>
      <c r="C16" s="76"/>
      <c r="D16" s="76"/>
      <c r="E16" s="76"/>
      <c r="F16" s="37">
        <f>SUM(F14:F15)</f>
        <v>0</v>
      </c>
      <c r="G16" s="38"/>
      <c r="H16" s="37">
        <f>SUM(H14:H15)</f>
        <v>0</v>
      </c>
    </row>
    <row r="17" spans="1:8" ht="14.25" x14ac:dyDescent="0.2">
      <c r="A17" s="1"/>
      <c r="B17" s="1"/>
      <c r="C17" s="13"/>
      <c r="D17" s="13"/>
      <c r="E17" s="13"/>
      <c r="F17" s="1"/>
      <c r="G17" s="1"/>
      <c r="H17" s="1"/>
    </row>
    <row r="18" spans="1:8" ht="15.75" x14ac:dyDescent="0.25">
      <c r="A18" s="71" t="s">
        <v>8</v>
      </c>
      <c r="B18" s="71"/>
      <c r="C18" s="71"/>
      <c r="D18" s="71"/>
      <c r="E18" s="71"/>
      <c r="F18" s="71"/>
      <c r="G18" s="71"/>
      <c r="H18" s="71"/>
    </row>
    <row r="19" spans="1:8" x14ac:dyDescent="0.2">
      <c r="A19" s="70"/>
      <c r="B19" s="70"/>
      <c r="C19" s="18"/>
      <c r="D19" s="18"/>
      <c r="E19" s="18"/>
    </row>
    <row r="20" spans="1:8" x14ac:dyDescent="0.2">
      <c r="G20" s="10"/>
      <c r="H20" s="48"/>
    </row>
  </sheetData>
  <sheetProtection algorithmName="SHA-512" hashValue="aX3zRt63Ibjnb9Du3OkwwHP5pPtKl9ANwbViteMDX1aUm8ae8QA9wtW6YUYLj/5aAlWzA2E38OB1N5vl/h3omA==" saltValue="R2u/wZkHQLWYiM+IHh474g==" spinCount="100000" sheet="1" objects="1" scenarios="1"/>
  <mergeCells count="8">
    <mergeCell ref="A18:H18"/>
    <mergeCell ref="A19:B19"/>
    <mergeCell ref="A3:H3"/>
    <mergeCell ref="A5:H5"/>
    <mergeCell ref="A9:H9"/>
    <mergeCell ref="D12:H12"/>
    <mergeCell ref="A16:E16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EA4BC5-3CD8-426B-9D9E-3D67AC72F6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CB4CB5-209B-4D72-AC54-2360E2E94C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3AB25C-1C56-49F6-97A6-B4D6525719F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TOTAL DES DQE </vt:lpstr>
      <vt:lpstr>BPU_NETTOYAGE DES LOCAUX</vt:lpstr>
      <vt:lpstr>DQE_NETTOYAGE DES LOCAUX</vt:lpstr>
      <vt:lpstr>BDC FORFAITISE_HGT VARCES</vt:lpstr>
      <vt:lpstr>DQE_HGT VARCES</vt:lpstr>
      <vt:lpstr>BDC FORFAITISE_HOT VARCES</vt:lpstr>
      <vt:lpstr>DQE_HOT VARCES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2022-06-02T13:51:52Z</cp:lastPrinted>
  <dcterms:created xsi:type="dcterms:W3CDTF">2022-06-02T13:28:27Z</dcterms:created>
  <dcterms:modified xsi:type="dcterms:W3CDTF">2026-01-12T14:01:27Z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